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25" windowWidth="27495" windowHeight="11700"/>
  </bookViews>
  <sheets>
    <sheet name="Rekapitulace stavby" sheetId="1" r:id="rId1"/>
    <sheet name="SO 330 - STAVEBNÍ ČÁST - ..." sheetId="2" r:id="rId2"/>
    <sheet name="SO 340 - STAVEBNÍ ČÁST - ..." sheetId="3" r:id="rId3"/>
    <sheet name="90 - OSTATNÍ NÁKLADY" sheetId="4" r:id="rId4"/>
    <sheet name="Seznam figur" sheetId="5" r:id="rId5"/>
  </sheets>
  <definedNames>
    <definedName name="_xlnm._FilterDatabase" localSheetId="3" hidden="1">'90 - OSTATNÍ NÁKLADY'!$C$116:$K$178</definedName>
    <definedName name="_xlnm._FilterDatabase" localSheetId="1" hidden="1">'SO 330 - STAVEBNÍ ČÁST - ...'!$C$127:$K$818</definedName>
    <definedName name="_xlnm._FilterDatabase" localSheetId="2" hidden="1">'SO 340 - STAVEBNÍ ČÁST - ...'!$C$124:$K$587</definedName>
    <definedName name="_xlnm.Print_Titles" localSheetId="3">'90 - OSTATNÍ NÁKLADY'!$116:$116</definedName>
    <definedName name="_xlnm.Print_Titles" localSheetId="0">'Rekapitulace stavby'!$92:$92</definedName>
    <definedName name="_xlnm.Print_Titles" localSheetId="4">'Seznam figur'!$9:$9</definedName>
    <definedName name="_xlnm.Print_Titles" localSheetId="1">'SO 330 - STAVEBNÍ ČÁST - ...'!$127:$127</definedName>
    <definedName name="_xlnm.Print_Titles" localSheetId="2">'SO 340 - STAVEBNÍ ČÁST - ...'!$124:$124</definedName>
    <definedName name="_xlnm.Print_Area" localSheetId="3">'90 - OSTATNÍ NÁKLADY'!$C$4:$J$39,'90 - OSTATNÍ NÁKLADY'!$C$50:$J$76,'90 - OSTATNÍ NÁKLADY'!$C$82:$J$98,'90 - OSTATNÍ NÁKLADY'!$C$104:$K$178</definedName>
    <definedName name="_xlnm.Print_Area" localSheetId="0">'Rekapitulace stavby'!$D$4:$AO$76,'Rekapitulace stavby'!$C$82:$AQ$98</definedName>
    <definedName name="_xlnm.Print_Area" localSheetId="4">'Seznam figur'!$C$4:$G$700</definedName>
    <definedName name="_xlnm.Print_Area" localSheetId="1">'SO 330 - STAVEBNÍ ČÁST - ...'!$C$4:$J$39,'SO 330 - STAVEBNÍ ČÁST - ...'!$C$49:$J$75,'SO 330 - STAVEBNÍ ČÁST - ...'!$C$81:$J$109,'SO 330 - STAVEBNÍ ČÁST - ...'!$C$115:$K$818</definedName>
    <definedName name="_xlnm.Print_Area" localSheetId="2">'SO 340 - STAVEBNÍ ČÁST - ...'!$C$4:$J$39,'SO 340 - STAVEBNÍ ČÁST - ...'!$C$49:$J$75,'SO 340 - STAVEBNÍ ČÁST - ...'!$C$81:$J$106,'SO 340 - STAVEBNÍ ČÁST - ...'!$C$112:$K$587</definedName>
  </definedNames>
  <calcPr calcId="145621"/>
</workbook>
</file>

<file path=xl/calcChain.xml><?xml version="1.0" encoding="utf-8"?>
<calcChain xmlns="http://schemas.openxmlformats.org/spreadsheetml/2006/main">
  <c r="D7" i="5" l="1"/>
  <c r="J37" i="4"/>
  <c r="J36" i="4"/>
  <c r="AY97" i="1" s="1"/>
  <c r="J35" i="4"/>
  <c r="AX97" i="1" s="1"/>
  <c r="BI177" i="4"/>
  <c r="BH177" i="4"/>
  <c r="BG177" i="4"/>
  <c r="BF177" i="4"/>
  <c r="T177" i="4"/>
  <c r="R177" i="4"/>
  <c r="P177" i="4"/>
  <c r="BI175" i="4"/>
  <c r="BH175" i="4"/>
  <c r="BG175" i="4"/>
  <c r="BF175" i="4"/>
  <c r="T175" i="4"/>
  <c r="R175" i="4"/>
  <c r="P175" i="4"/>
  <c r="BI173" i="4"/>
  <c r="BH173" i="4"/>
  <c r="BG173" i="4"/>
  <c r="BF173" i="4"/>
  <c r="T173" i="4"/>
  <c r="R173" i="4"/>
  <c r="P173" i="4"/>
  <c r="BI171" i="4"/>
  <c r="BH171" i="4"/>
  <c r="BG171" i="4"/>
  <c r="BF171" i="4"/>
  <c r="T171" i="4"/>
  <c r="R171" i="4"/>
  <c r="P171" i="4"/>
  <c r="BI165" i="4"/>
  <c r="BH165" i="4"/>
  <c r="BG165" i="4"/>
  <c r="BF165" i="4"/>
  <c r="T165" i="4"/>
  <c r="R165" i="4"/>
  <c r="P165" i="4"/>
  <c r="BI162" i="4"/>
  <c r="BH162" i="4"/>
  <c r="BG162" i="4"/>
  <c r="BF162" i="4"/>
  <c r="T162" i="4"/>
  <c r="R162" i="4"/>
  <c r="P162" i="4"/>
  <c r="BI160" i="4"/>
  <c r="BH160" i="4"/>
  <c r="BG160" i="4"/>
  <c r="BF160" i="4"/>
  <c r="T160" i="4"/>
  <c r="R160" i="4"/>
  <c r="P160" i="4"/>
  <c r="BI158" i="4"/>
  <c r="BH158" i="4"/>
  <c r="BG158" i="4"/>
  <c r="BF158" i="4"/>
  <c r="T158" i="4"/>
  <c r="R158" i="4"/>
  <c r="P158" i="4"/>
  <c r="BI149" i="4"/>
  <c r="BH149" i="4"/>
  <c r="BG149" i="4"/>
  <c r="BF149" i="4"/>
  <c r="T149" i="4"/>
  <c r="R149" i="4"/>
  <c r="P149" i="4"/>
  <c r="BI147" i="4"/>
  <c r="BH147" i="4"/>
  <c r="BG147" i="4"/>
  <c r="BF147" i="4"/>
  <c r="T147" i="4"/>
  <c r="R147" i="4"/>
  <c r="P147" i="4"/>
  <c r="BI145" i="4"/>
  <c r="BH145" i="4"/>
  <c r="BG145" i="4"/>
  <c r="BF145" i="4"/>
  <c r="T145" i="4"/>
  <c r="R145" i="4"/>
  <c r="P145" i="4"/>
  <c r="BI143" i="4"/>
  <c r="BH143" i="4"/>
  <c r="BG143" i="4"/>
  <c r="BF143" i="4"/>
  <c r="T143" i="4"/>
  <c r="R143" i="4"/>
  <c r="P143" i="4"/>
  <c r="BI141" i="4"/>
  <c r="BH141" i="4"/>
  <c r="BG141" i="4"/>
  <c r="BF141" i="4"/>
  <c r="T141" i="4"/>
  <c r="R141" i="4"/>
  <c r="P141" i="4"/>
  <c r="BI139" i="4"/>
  <c r="BH139" i="4"/>
  <c r="BG139" i="4"/>
  <c r="BF139" i="4"/>
  <c r="T139" i="4"/>
  <c r="R139" i="4"/>
  <c r="P139" i="4"/>
  <c r="BI137" i="4"/>
  <c r="BH137" i="4"/>
  <c r="BG137" i="4"/>
  <c r="BF137" i="4"/>
  <c r="T137" i="4"/>
  <c r="R137" i="4"/>
  <c r="P137" i="4"/>
  <c r="BI135" i="4"/>
  <c r="BH135" i="4"/>
  <c r="BG135" i="4"/>
  <c r="BF135" i="4"/>
  <c r="T135" i="4"/>
  <c r="R135" i="4"/>
  <c r="P135" i="4"/>
  <c r="BI133" i="4"/>
  <c r="BH133" i="4"/>
  <c r="BG133" i="4"/>
  <c r="BF133" i="4"/>
  <c r="T133" i="4"/>
  <c r="R133" i="4"/>
  <c r="P133" i="4"/>
  <c r="BI131" i="4"/>
  <c r="BH131" i="4"/>
  <c r="BG131" i="4"/>
  <c r="BF131" i="4"/>
  <c r="T131" i="4"/>
  <c r="R131" i="4"/>
  <c r="P131" i="4"/>
  <c r="BI129" i="4"/>
  <c r="BH129" i="4"/>
  <c r="BG129" i="4"/>
  <c r="BF129" i="4"/>
  <c r="T129" i="4"/>
  <c r="R129" i="4"/>
  <c r="P129" i="4"/>
  <c r="BI127" i="4"/>
  <c r="BH127" i="4"/>
  <c r="BG127" i="4"/>
  <c r="BF127" i="4"/>
  <c r="T127" i="4"/>
  <c r="R127" i="4"/>
  <c r="P127" i="4"/>
  <c r="BI125" i="4"/>
  <c r="BH125" i="4"/>
  <c r="BG125" i="4"/>
  <c r="BF125" i="4"/>
  <c r="T125" i="4"/>
  <c r="R125" i="4"/>
  <c r="P125" i="4"/>
  <c r="BI123" i="4"/>
  <c r="BH123" i="4"/>
  <c r="BG123" i="4"/>
  <c r="BF123" i="4"/>
  <c r="T123" i="4"/>
  <c r="R123" i="4"/>
  <c r="P123" i="4"/>
  <c r="BI121" i="4"/>
  <c r="BH121" i="4"/>
  <c r="BG121" i="4"/>
  <c r="BF121" i="4"/>
  <c r="T121" i="4"/>
  <c r="R121" i="4"/>
  <c r="P121" i="4"/>
  <c r="BI119" i="4"/>
  <c r="BH119" i="4"/>
  <c r="BG119" i="4"/>
  <c r="BF119" i="4"/>
  <c r="T119" i="4"/>
  <c r="R119" i="4"/>
  <c r="P119" i="4"/>
  <c r="J114" i="4"/>
  <c r="J113" i="4"/>
  <c r="F113" i="4"/>
  <c r="F111" i="4"/>
  <c r="E109" i="4"/>
  <c r="J92" i="4"/>
  <c r="J91" i="4"/>
  <c r="F91" i="4"/>
  <c r="F89" i="4"/>
  <c r="E87" i="4"/>
  <c r="J18" i="4"/>
  <c r="E18" i="4"/>
  <c r="F114" i="4"/>
  <c r="J17" i="4"/>
  <c r="J111" i="4"/>
  <c r="E7" i="4"/>
  <c r="E107" i="4" s="1"/>
  <c r="J37" i="3"/>
  <c r="J36" i="3"/>
  <c r="AY96" i="1"/>
  <c r="J35" i="3"/>
  <c r="AX96" i="1"/>
  <c r="BI585" i="3"/>
  <c r="BH585" i="3"/>
  <c r="BG585" i="3"/>
  <c r="BF585" i="3"/>
  <c r="T585" i="3"/>
  <c r="R585" i="3"/>
  <c r="P585" i="3"/>
  <c r="BI580" i="3"/>
  <c r="BH580" i="3"/>
  <c r="BG580" i="3"/>
  <c r="BF580" i="3"/>
  <c r="T580" i="3"/>
  <c r="R580" i="3"/>
  <c r="P580" i="3"/>
  <c r="BI577" i="3"/>
  <c r="BH577" i="3"/>
  <c r="BG577" i="3"/>
  <c r="BF577" i="3"/>
  <c r="T577" i="3"/>
  <c r="R577" i="3"/>
  <c r="P577" i="3"/>
  <c r="BI576" i="3"/>
  <c r="BH576" i="3"/>
  <c r="BG576" i="3"/>
  <c r="BF576" i="3"/>
  <c r="T576" i="3"/>
  <c r="R576" i="3"/>
  <c r="P576" i="3"/>
  <c r="BI575" i="3"/>
  <c r="BH575" i="3"/>
  <c r="BG575" i="3"/>
  <c r="BF575" i="3"/>
  <c r="T575" i="3"/>
  <c r="R575" i="3"/>
  <c r="P575" i="3"/>
  <c r="BI574" i="3"/>
  <c r="BH574" i="3"/>
  <c r="BG574" i="3"/>
  <c r="BF574" i="3"/>
  <c r="T574" i="3"/>
  <c r="R574" i="3"/>
  <c r="P574" i="3"/>
  <c r="BI573" i="3"/>
  <c r="BH573" i="3"/>
  <c r="BG573" i="3"/>
  <c r="BF573" i="3"/>
  <c r="T573" i="3"/>
  <c r="R573" i="3"/>
  <c r="P573" i="3"/>
  <c r="BI572" i="3"/>
  <c r="BH572" i="3"/>
  <c r="BG572" i="3"/>
  <c r="BF572" i="3"/>
  <c r="T572" i="3"/>
  <c r="R572" i="3"/>
  <c r="P572" i="3"/>
  <c r="BI571" i="3"/>
  <c r="BH571" i="3"/>
  <c r="BG571" i="3"/>
  <c r="BF571" i="3"/>
  <c r="T571" i="3"/>
  <c r="R571" i="3"/>
  <c r="P571" i="3"/>
  <c r="BI570" i="3"/>
  <c r="BH570" i="3"/>
  <c r="BG570" i="3"/>
  <c r="BF570" i="3"/>
  <c r="T570" i="3"/>
  <c r="R570" i="3"/>
  <c r="P570" i="3"/>
  <c r="BI569" i="3"/>
  <c r="BH569" i="3"/>
  <c r="BG569" i="3"/>
  <c r="BF569" i="3"/>
  <c r="T569" i="3"/>
  <c r="R569" i="3"/>
  <c r="P569" i="3"/>
  <c r="BI568" i="3"/>
  <c r="BH568" i="3"/>
  <c r="BG568" i="3"/>
  <c r="BF568" i="3"/>
  <c r="T568" i="3"/>
  <c r="R568" i="3"/>
  <c r="P568" i="3"/>
  <c r="BI567" i="3"/>
  <c r="BH567" i="3"/>
  <c r="BG567" i="3"/>
  <c r="BF567" i="3"/>
  <c r="T567" i="3"/>
  <c r="R567" i="3"/>
  <c r="P567" i="3"/>
  <c r="BI566" i="3"/>
  <c r="BH566" i="3"/>
  <c r="BG566" i="3"/>
  <c r="BF566" i="3"/>
  <c r="T566" i="3"/>
  <c r="R566" i="3"/>
  <c r="P566" i="3"/>
  <c r="BI561" i="3"/>
  <c r="BH561" i="3"/>
  <c r="BG561" i="3"/>
  <c r="BF561" i="3"/>
  <c r="T561" i="3"/>
  <c r="T560" i="3"/>
  <c r="R561" i="3"/>
  <c r="R560" i="3"/>
  <c r="P561" i="3"/>
  <c r="P560" i="3"/>
  <c r="BI559" i="3"/>
  <c r="BH559" i="3"/>
  <c r="BG559" i="3"/>
  <c r="BF559" i="3"/>
  <c r="T559" i="3"/>
  <c r="R559" i="3"/>
  <c r="P559" i="3"/>
  <c r="BI558" i="3"/>
  <c r="BH558" i="3"/>
  <c r="BG558" i="3"/>
  <c r="BF558" i="3"/>
  <c r="T558" i="3"/>
  <c r="R558" i="3"/>
  <c r="P558" i="3"/>
  <c r="BI556" i="3"/>
  <c r="BH556" i="3"/>
  <c r="BG556" i="3"/>
  <c r="BF556" i="3"/>
  <c r="T556" i="3"/>
  <c r="R556" i="3"/>
  <c r="P556" i="3"/>
  <c r="BI555" i="3"/>
  <c r="BH555" i="3"/>
  <c r="BG555" i="3"/>
  <c r="BF555" i="3"/>
  <c r="T555" i="3"/>
  <c r="R555" i="3"/>
  <c r="P555" i="3"/>
  <c r="BI554" i="3"/>
  <c r="BH554" i="3"/>
  <c r="BG554" i="3"/>
  <c r="BF554" i="3"/>
  <c r="T554" i="3"/>
  <c r="R554" i="3"/>
  <c r="P554" i="3"/>
  <c r="BI552" i="3"/>
  <c r="BH552" i="3"/>
  <c r="BG552" i="3"/>
  <c r="BF552" i="3"/>
  <c r="T552" i="3"/>
  <c r="R552" i="3"/>
  <c r="P552" i="3"/>
  <c r="BI551" i="3"/>
  <c r="BH551" i="3"/>
  <c r="BG551" i="3"/>
  <c r="BF551" i="3"/>
  <c r="T551" i="3"/>
  <c r="R551" i="3"/>
  <c r="P551" i="3"/>
  <c r="BI550" i="3"/>
  <c r="BH550" i="3"/>
  <c r="BG550" i="3"/>
  <c r="BF550" i="3"/>
  <c r="T550" i="3"/>
  <c r="R550" i="3"/>
  <c r="P550" i="3"/>
  <c r="BI549" i="3"/>
  <c r="BH549" i="3"/>
  <c r="BG549" i="3"/>
  <c r="BF549" i="3"/>
  <c r="T549" i="3"/>
  <c r="R549" i="3"/>
  <c r="P549" i="3"/>
  <c r="BI546" i="3"/>
  <c r="BH546" i="3"/>
  <c r="BG546" i="3"/>
  <c r="BF546" i="3"/>
  <c r="T546" i="3"/>
  <c r="R546" i="3"/>
  <c r="P546" i="3"/>
  <c r="BI543" i="3"/>
  <c r="BH543" i="3"/>
  <c r="BG543" i="3"/>
  <c r="BF543" i="3"/>
  <c r="T543" i="3"/>
  <c r="R543" i="3"/>
  <c r="P543" i="3"/>
  <c r="BI540" i="3"/>
  <c r="BH540" i="3"/>
  <c r="BG540" i="3"/>
  <c r="BF540" i="3"/>
  <c r="T540" i="3"/>
  <c r="R540" i="3"/>
  <c r="P540" i="3"/>
  <c r="BI537" i="3"/>
  <c r="BH537" i="3"/>
  <c r="BG537" i="3"/>
  <c r="BF537" i="3"/>
  <c r="T537" i="3"/>
  <c r="R537" i="3"/>
  <c r="P537" i="3"/>
  <c r="BI536" i="3"/>
  <c r="BH536" i="3"/>
  <c r="BG536" i="3"/>
  <c r="BF536" i="3"/>
  <c r="T536" i="3"/>
  <c r="R536" i="3"/>
  <c r="P536" i="3"/>
  <c r="BI533" i="3"/>
  <c r="BH533" i="3"/>
  <c r="BG533" i="3"/>
  <c r="BF533" i="3"/>
  <c r="T533" i="3"/>
  <c r="R533" i="3"/>
  <c r="P533" i="3"/>
  <c r="BI532" i="3"/>
  <c r="BH532" i="3"/>
  <c r="BG532" i="3"/>
  <c r="BF532" i="3"/>
  <c r="T532" i="3"/>
  <c r="R532" i="3"/>
  <c r="P532" i="3"/>
  <c r="BI530" i="3"/>
  <c r="BH530" i="3"/>
  <c r="BG530" i="3"/>
  <c r="BF530" i="3"/>
  <c r="T530" i="3"/>
  <c r="R530" i="3"/>
  <c r="P530" i="3"/>
  <c r="BI525" i="3"/>
  <c r="BH525" i="3"/>
  <c r="BG525" i="3"/>
  <c r="BF525" i="3"/>
  <c r="T525" i="3"/>
  <c r="R525" i="3"/>
  <c r="P525" i="3"/>
  <c r="BI523" i="3"/>
  <c r="BH523" i="3"/>
  <c r="BG523" i="3"/>
  <c r="BF523" i="3"/>
  <c r="T523" i="3"/>
  <c r="R523" i="3"/>
  <c r="P523" i="3"/>
  <c r="BI518" i="3"/>
  <c r="BH518" i="3"/>
  <c r="BG518" i="3"/>
  <c r="BF518" i="3"/>
  <c r="T518" i="3"/>
  <c r="R518" i="3"/>
  <c r="P518" i="3"/>
  <c r="BI513" i="3"/>
  <c r="BH513" i="3"/>
  <c r="BG513" i="3"/>
  <c r="BF513" i="3"/>
  <c r="T513" i="3"/>
  <c r="R513" i="3"/>
  <c r="P513" i="3"/>
  <c r="BI511" i="3"/>
  <c r="BH511" i="3"/>
  <c r="BG511" i="3"/>
  <c r="BF511" i="3"/>
  <c r="T511" i="3"/>
  <c r="R511" i="3"/>
  <c r="P511" i="3"/>
  <c r="BI505" i="3"/>
  <c r="BH505" i="3"/>
  <c r="BG505" i="3"/>
  <c r="BF505" i="3"/>
  <c r="T505" i="3"/>
  <c r="R505" i="3"/>
  <c r="P505" i="3"/>
  <c r="BI502" i="3"/>
  <c r="BH502" i="3"/>
  <c r="BG502" i="3"/>
  <c r="BF502" i="3"/>
  <c r="T502" i="3"/>
  <c r="R502" i="3"/>
  <c r="P502" i="3"/>
  <c r="BI501" i="3"/>
  <c r="BH501" i="3"/>
  <c r="BG501" i="3"/>
  <c r="BF501" i="3"/>
  <c r="T501" i="3"/>
  <c r="R501" i="3"/>
  <c r="P501" i="3"/>
  <c r="BI499" i="3"/>
  <c r="BH499" i="3"/>
  <c r="BG499" i="3"/>
  <c r="BF499" i="3"/>
  <c r="T499" i="3"/>
  <c r="R499" i="3"/>
  <c r="P499" i="3"/>
  <c r="BI496" i="3"/>
  <c r="BH496" i="3"/>
  <c r="BG496" i="3"/>
  <c r="BF496" i="3"/>
  <c r="T496" i="3"/>
  <c r="R496" i="3"/>
  <c r="P496" i="3"/>
  <c r="BI491" i="3"/>
  <c r="BH491" i="3"/>
  <c r="BG491" i="3"/>
  <c r="BF491" i="3"/>
  <c r="T491" i="3"/>
  <c r="R491" i="3"/>
  <c r="P491" i="3"/>
  <c r="BI488" i="3"/>
  <c r="BH488" i="3"/>
  <c r="BG488" i="3"/>
  <c r="BF488" i="3"/>
  <c r="T488" i="3"/>
  <c r="R488" i="3"/>
  <c r="P488" i="3"/>
  <c r="BI484" i="3"/>
  <c r="BH484" i="3"/>
  <c r="BG484" i="3"/>
  <c r="BF484" i="3"/>
  <c r="T484" i="3"/>
  <c r="R484" i="3"/>
  <c r="P484" i="3"/>
  <c r="BI476" i="3"/>
  <c r="BH476" i="3"/>
  <c r="BG476" i="3"/>
  <c r="BF476" i="3"/>
  <c r="T476" i="3"/>
  <c r="R476" i="3"/>
  <c r="P476" i="3"/>
  <c r="BI474" i="3"/>
  <c r="BH474" i="3"/>
  <c r="BG474" i="3"/>
  <c r="BF474" i="3"/>
  <c r="T474" i="3"/>
  <c r="R474" i="3"/>
  <c r="P474" i="3"/>
  <c r="BI471" i="3"/>
  <c r="BH471" i="3"/>
  <c r="BG471" i="3"/>
  <c r="BF471" i="3"/>
  <c r="T471" i="3"/>
  <c r="R471" i="3"/>
  <c r="P471" i="3"/>
  <c r="BI468" i="3"/>
  <c r="BH468" i="3"/>
  <c r="BG468" i="3"/>
  <c r="BF468" i="3"/>
  <c r="T468" i="3"/>
  <c r="R468" i="3"/>
  <c r="P468" i="3"/>
  <c r="BI465" i="3"/>
  <c r="BH465" i="3"/>
  <c r="BG465" i="3"/>
  <c r="BF465" i="3"/>
  <c r="T465" i="3"/>
  <c r="R465" i="3"/>
  <c r="P465" i="3"/>
  <c r="BI462" i="3"/>
  <c r="BH462" i="3"/>
  <c r="BG462" i="3"/>
  <c r="BF462" i="3"/>
  <c r="T462" i="3"/>
  <c r="R462" i="3"/>
  <c r="P462" i="3"/>
  <c r="BI452" i="3"/>
  <c r="BH452" i="3"/>
  <c r="BG452" i="3"/>
  <c r="BF452" i="3"/>
  <c r="T452" i="3"/>
  <c r="R452" i="3"/>
  <c r="P452" i="3"/>
  <c r="BI448" i="3"/>
  <c r="BH448" i="3"/>
  <c r="BG448" i="3"/>
  <c r="BF448" i="3"/>
  <c r="T448" i="3"/>
  <c r="R448" i="3"/>
  <c r="P448" i="3"/>
  <c r="BI444" i="3"/>
  <c r="BH444" i="3"/>
  <c r="BG444" i="3"/>
  <c r="BF444" i="3"/>
  <c r="T444" i="3"/>
  <c r="R444" i="3"/>
  <c r="P444" i="3"/>
  <c r="BI442" i="3"/>
  <c r="BH442" i="3"/>
  <c r="BG442" i="3"/>
  <c r="BF442" i="3"/>
  <c r="T442" i="3"/>
  <c r="R442" i="3"/>
  <c r="P442" i="3"/>
  <c r="BI440" i="3"/>
  <c r="BH440" i="3"/>
  <c r="BG440" i="3"/>
  <c r="BF440" i="3"/>
  <c r="T440" i="3"/>
  <c r="R440" i="3"/>
  <c r="P440" i="3"/>
  <c r="BI438" i="3"/>
  <c r="BH438" i="3"/>
  <c r="BG438" i="3"/>
  <c r="BF438" i="3"/>
  <c r="T438" i="3"/>
  <c r="R438" i="3"/>
  <c r="P438" i="3"/>
  <c r="BI436" i="3"/>
  <c r="BH436" i="3"/>
  <c r="BG436" i="3"/>
  <c r="BF436" i="3"/>
  <c r="T436" i="3"/>
  <c r="R436" i="3"/>
  <c r="P436" i="3"/>
  <c r="BI434" i="3"/>
  <c r="BH434" i="3"/>
  <c r="BG434" i="3"/>
  <c r="BF434" i="3"/>
  <c r="T434" i="3"/>
  <c r="R434" i="3"/>
  <c r="P434" i="3"/>
  <c r="BI431" i="3"/>
  <c r="BH431" i="3"/>
  <c r="BG431" i="3"/>
  <c r="BF431" i="3"/>
  <c r="T431" i="3"/>
  <c r="R431" i="3"/>
  <c r="P431" i="3"/>
  <c r="BI430" i="3"/>
  <c r="BH430" i="3"/>
  <c r="BG430" i="3"/>
  <c r="BF430" i="3"/>
  <c r="T430" i="3"/>
  <c r="R430" i="3"/>
  <c r="P430" i="3"/>
  <c r="BI423" i="3"/>
  <c r="BH423" i="3"/>
  <c r="BG423" i="3"/>
  <c r="BF423" i="3"/>
  <c r="T423" i="3"/>
  <c r="R423" i="3"/>
  <c r="P423" i="3"/>
  <c r="BI419" i="3"/>
  <c r="BH419" i="3"/>
  <c r="BG419" i="3"/>
  <c r="BF419" i="3"/>
  <c r="T419" i="3"/>
  <c r="R419" i="3"/>
  <c r="P419" i="3"/>
  <c r="BI417" i="3"/>
  <c r="BH417" i="3"/>
  <c r="BG417" i="3"/>
  <c r="BF417" i="3"/>
  <c r="T417" i="3"/>
  <c r="R417" i="3"/>
  <c r="P417" i="3"/>
  <c r="BI415" i="3"/>
  <c r="BH415" i="3"/>
  <c r="BG415" i="3"/>
  <c r="BF415" i="3"/>
  <c r="T415" i="3"/>
  <c r="R415" i="3"/>
  <c r="P415" i="3"/>
  <c r="BI413" i="3"/>
  <c r="BH413" i="3"/>
  <c r="BG413" i="3"/>
  <c r="BF413" i="3"/>
  <c r="T413" i="3"/>
  <c r="R413" i="3"/>
  <c r="P413" i="3"/>
  <c r="BI411" i="3"/>
  <c r="BH411" i="3"/>
  <c r="BG411" i="3"/>
  <c r="BF411" i="3"/>
  <c r="T411" i="3"/>
  <c r="R411" i="3"/>
  <c r="P411" i="3"/>
  <c r="BI407" i="3"/>
  <c r="BH407" i="3"/>
  <c r="BG407" i="3"/>
  <c r="BF407" i="3"/>
  <c r="T407" i="3"/>
  <c r="R407" i="3"/>
  <c r="P407" i="3"/>
  <c r="BI404" i="3"/>
  <c r="BH404" i="3"/>
  <c r="BG404" i="3"/>
  <c r="BF404" i="3"/>
  <c r="T404" i="3"/>
  <c r="R404" i="3"/>
  <c r="P404" i="3"/>
  <c r="BI401" i="3"/>
  <c r="BH401" i="3"/>
  <c r="BG401" i="3"/>
  <c r="BF401" i="3"/>
  <c r="T401" i="3"/>
  <c r="R401" i="3"/>
  <c r="P401" i="3"/>
  <c r="BI398" i="3"/>
  <c r="BH398" i="3"/>
  <c r="BG398" i="3"/>
  <c r="BF398" i="3"/>
  <c r="T398" i="3"/>
  <c r="R398" i="3"/>
  <c r="P398" i="3"/>
  <c r="BI394" i="3"/>
  <c r="BH394" i="3"/>
  <c r="BG394" i="3"/>
  <c r="BF394" i="3"/>
  <c r="T394" i="3"/>
  <c r="R394" i="3"/>
  <c r="P394" i="3"/>
  <c r="BI391" i="3"/>
  <c r="BH391" i="3"/>
  <c r="BG391" i="3"/>
  <c r="BF391" i="3"/>
  <c r="T391" i="3"/>
  <c r="R391" i="3"/>
  <c r="P391" i="3"/>
  <c r="BI380" i="3"/>
  <c r="BH380" i="3"/>
  <c r="BG380" i="3"/>
  <c r="BF380" i="3"/>
  <c r="T380" i="3"/>
  <c r="R380" i="3"/>
  <c r="P380" i="3"/>
  <c r="BI379" i="3"/>
  <c r="BH379" i="3"/>
  <c r="BG379" i="3"/>
  <c r="BF379" i="3"/>
  <c r="T379" i="3"/>
  <c r="R379" i="3"/>
  <c r="P379" i="3"/>
  <c r="BI374" i="3"/>
  <c r="BH374" i="3"/>
  <c r="BG374" i="3"/>
  <c r="BF374" i="3"/>
  <c r="T374" i="3"/>
  <c r="R374" i="3"/>
  <c r="P374" i="3"/>
  <c r="BI371" i="3"/>
  <c r="BH371" i="3"/>
  <c r="BG371" i="3"/>
  <c r="BF371" i="3"/>
  <c r="T371" i="3"/>
  <c r="R371" i="3"/>
  <c r="P371" i="3"/>
  <c r="BI359" i="3"/>
  <c r="BH359" i="3"/>
  <c r="BG359" i="3"/>
  <c r="BF359" i="3"/>
  <c r="T359" i="3"/>
  <c r="R359" i="3"/>
  <c r="P359" i="3"/>
  <c r="BI357" i="3"/>
  <c r="BH357" i="3"/>
  <c r="BG357" i="3"/>
  <c r="BF357" i="3"/>
  <c r="T357" i="3"/>
  <c r="R357" i="3"/>
  <c r="P357" i="3"/>
  <c r="BI355" i="3"/>
  <c r="BH355" i="3"/>
  <c r="BG355" i="3"/>
  <c r="BF355" i="3"/>
  <c r="T355" i="3"/>
  <c r="R355" i="3"/>
  <c r="P355" i="3"/>
  <c r="BI353" i="3"/>
  <c r="BH353" i="3"/>
  <c r="BG353" i="3"/>
  <c r="BF353" i="3"/>
  <c r="T353" i="3"/>
  <c r="R353" i="3"/>
  <c r="P353" i="3"/>
  <c r="BI345" i="3"/>
  <c r="BH345" i="3"/>
  <c r="BG345" i="3"/>
  <c r="BF345" i="3"/>
  <c r="T345" i="3"/>
  <c r="R345" i="3"/>
  <c r="P345" i="3"/>
  <c r="BI342" i="3"/>
  <c r="BH342" i="3"/>
  <c r="BG342" i="3"/>
  <c r="BF342" i="3"/>
  <c r="T342" i="3"/>
  <c r="R342" i="3"/>
  <c r="P342" i="3"/>
  <c r="BI340" i="3"/>
  <c r="BH340" i="3"/>
  <c r="BG340" i="3"/>
  <c r="BF340" i="3"/>
  <c r="T340" i="3"/>
  <c r="R340" i="3"/>
  <c r="P340" i="3"/>
  <c r="BI337" i="3"/>
  <c r="BH337" i="3"/>
  <c r="BG337" i="3"/>
  <c r="BF337" i="3"/>
  <c r="T337" i="3"/>
  <c r="R337" i="3"/>
  <c r="P337" i="3"/>
  <c r="BI332" i="3"/>
  <c r="BH332" i="3"/>
  <c r="BG332" i="3"/>
  <c r="BF332" i="3"/>
  <c r="T332" i="3"/>
  <c r="R332" i="3"/>
  <c r="P332" i="3"/>
  <c r="BI331" i="3"/>
  <c r="BH331" i="3"/>
  <c r="BG331" i="3"/>
  <c r="BF331" i="3"/>
  <c r="T331" i="3"/>
  <c r="R331" i="3"/>
  <c r="P331" i="3"/>
  <c r="BI325" i="3"/>
  <c r="BH325" i="3"/>
  <c r="BG325" i="3"/>
  <c r="BF325" i="3"/>
  <c r="T325" i="3"/>
  <c r="R325" i="3"/>
  <c r="P325" i="3"/>
  <c r="BI323" i="3"/>
  <c r="BH323" i="3"/>
  <c r="BG323" i="3"/>
  <c r="BF323" i="3"/>
  <c r="T323" i="3"/>
  <c r="R323" i="3"/>
  <c r="P323" i="3"/>
  <c r="BI321" i="3"/>
  <c r="BH321" i="3"/>
  <c r="BG321" i="3"/>
  <c r="BF321" i="3"/>
  <c r="T321" i="3"/>
  <c r="R321" i="3"/>
  <c r="P321" i="3"/>
  <c r="BI319" i="3"/>
  <c r="BH319" i="3"/>
  <c r="BG319" i="3"/>
  <c r="BF319" i="3"/>
  <c r="T319" i="3"/>
  <c r="R319" i="3"/>
  <c r="P319" i="3"/>
  <c r="BI293" i="3"/>
  <c r="BH293" i="3"/>
  <c r="BG293" i="3"/>
  <c r="BF293" i="3"/>
  <c r="T293" i="3"/>
  <c r="R293" i="3"/>
  <c r="P293" i="3"/>
  <c r="BI290" i="3"/>
  <c r="BH290" i="3"/>
  <c r="BG290" i="3"/>
  <c r="BF290" i="3"/>
  <c r="T290" i="3"/>
  <c r="R290" i="3"/>
  <c r="P290" i="3"/>
  <c r="BI287" i="3"/>
  <c r="BH287" i="3"/>
  <c r="BG287" i="3"/>
  <c r="BF287" i="3"/>
  <c r="T287" i="3"/>
  <c r="R287" i="3"/>
  <c r="P287" i="3"/>
  <c r="BI284" i="3"/>
  <c r="BH284" i="3"/>
  <c r="BG284" i="3"/>
  <c r="BF284" i="3"/>
  <c r="T284" i="3"/>
  <c r="R284" i="3"/>
  <c r="P284" i="3"/>
  <c r="BI281" i="3"/>
  <c r="BH281" i="3"/>
  <c r="BG281" i="3"/>
  <c r="BF281" i="3"/>
  <c r="T281" i="3"/>
  <c r="R281" i="3"/>
  <c r="P281" i="3"/>
  <c r="BI279" i="3"/>
  <c r="BH279" i="3"/>
  <c r="BG279" i="3"/>
  <c r="BF279" i="3"/>
  <c r="T279" i="3"/>
  <c r="R279" i="3"/>
  <c r="P279" i="3"/>
  <c r="BI274" i="3"/>
  <c r="BH274" i="3"/>
  <c r="BG274" i="3"/>
  <c r="BF274" i="3"/>
  <c r="T274" i="3"/>
  <c r="R274" i="3"/>
  <c r="P274" i="3"/>
  <c r="BI269" i="3"/>
  <c r="BH269" i="3"/>
  <c r="BG269" i="3"/>
  <c r="BF269" i="3"/>
  <c r="T269" i="3"/>
  <c r="R269" i="3"/>
  <c r="P269" i="3"/>
  <c r="BI266" i="3"/>
  <c r="BH266" i="3"/>
  <c r="BG266" i="3"/>
  <c r="BF266" i="3"/>
  <c r="T266" i="3"/>
  <c r="R266" i="3"/>
  <c r="P266" i="3"/>
  <c r="BI263" i="3"/>
  <c r="BH263" i="3"/>
  <c r="BG263" i="3"/>
  <c r="BF263" i="3"/>
  <c r="T263" i="3"/>
  <c r="R263" i="3"/>
  <c r="P263" i="3"/>
  <c r="BI262" i="3"/>
  <c r="BH262" i="3"/>
  <c r="BG262" i="3"/>
  <c r="BF262" i="3"/>
  <c r="T262" i="3"/>
  <c r="R262" i="3"/>
  <c r="P262" i="3"/>
  <c r="BI260" i="3"/>
  <c r="BH260" i="3"/>
  <c r="BG260" i="3"/>
  <c r="BF260" i="3"/>
  <c r="T260" i="3"/>
  <c r="R260" i="3"/>
  <c r="P260" i="3"/>
  <c r="BI259" i="3"/>
  <c r="BH259" i="3"/>
  <c r="BG259" i="3"/>
  <c r="BF259" i="3"/>
  <c r="T259" i="3"/>
  <c r="R259" i="3"/>
  <c r="P259" i="3"/>
  <c r="BI253" i="3"/>
  <c r="BH253" i="3"/>
  <c r="BG253" i="3"/>
  <c r="BF253" i="3"/>
  <c r="T253" i="3"/>
  <c r="R253" i="3"/>
  <c r="P253" i="3"/>
  <c r="BI247" i="3"/>
  <c r="BH247" i="3"/>
  <c r="BG247" i="3"/>
  <c r="BF247" i="3"/>
  <c r="T247" i="3"/>
  <c r="R247" i="3"/>
  <c r="P247" i="3"/>
  <c r="BI230" i="3"/>
  <c r="BH230" i="3"/>
  <c r="BG230" i="3"/>
  <c r="BF230" i="3"/>
  <c r="T230" i="3"/>
  <c r="R230" i="3"/>
  <c r="P230" i="3"/>
  <c r="BI213" i="3"/>
  <c r="BH213" i="3"/>
  <c r="BG213" i="3"/>
  <c r="BF213" i="3"/>
  <c r="T213" i="3"/>
  <c r="R213" i="3"/>
  <c r="P213" i="3"/>
  <c r="BI206" i="3"/>
  <c r="BH206" i="3"/>
  <c r="BG206" i="3"/>
  <c r="BF206" i="3"/>
  <c r="T206" i="3"/>
  <c r="R206" i="3"/>
  <c r="P206" i="3"/>
  <c r="BI199" i="3"/>
  <c r="BH199" i="3"/>
  <c r="BG199" i="3"/>
  <c r="BF199" i="3"/>
  <c r="T199" i="3"/>
  <c r="R199" i="3"/>
  <c r="P199" i="3"/>
  <c r="BI193" i="3"/>
  <c r="BH193" i="3"/>
  <c r="BG193" i="3"/>
  <c r="BF193" i="3"/>
  <c r="T193" i="3"/>
  <c r="R193" i="3"/>
  <c r="P193" i="3"/>
  <c r="BI187" i="3"/>
  <c r="BH187" i="3"/>
  <c r="BG187" i="3"/>
  <c r="BF187" i="3"/>
  <c r="T187" i="3"/>
  <c r="R187" i="3"/>
  <c r="P187" i="3"/>
  <c r="BI186" i="3"/>
  <c r="BH186" i="3"/>
  <c r="BG186" i="3"/>
  <c r="BF186" i="3"/>
  <c r="T186" i="3"/>
  <c r="R186" i="3"/>
  <c r="P186" i="3"/>
  <c r="BI184" i="3"/>
  <c r="BH184" i="3"/>
  <c r="BG184" i="3"/>
  <c r="BF184" i="3"/>
  <c r="T184" i="3"/>
  <c r="R184" i="3"/>
  <c r="P184" i="3"/>
  <c r="BI183" i="3"/>
  <c r="BH183" i="3"/>
  <c r="BG183" i="3"/>
  <c r="BF183" i="3"/>
  <c r="T183" i="3"/>
  <c r="R183" i="3"/>
  <c r="P183" i="3"/>
  <c r="BI180" i="3"/>
  <c r="BH180" i="3"/>
  <c r="BG180" i="3"/>
  <c r="BF180" i="3"/>
  <c r="T180" i="3"/>
  <c r="R180" i="3"/>
  <c r="P180" i="3"/>
  <c r="BI177" i="3"/>
  <c r="BH177" i="3"/>
  <c r="BG177" i="3"/>
  <c r="BF177" i="3"/>
  <c r="T177" i="3"/>
  <c r="R177" i="3"/>
  <c r="P177" i="3"/>
  <c r="BI174" i="3"/>
  <c r="BH174" i="3"/>
  <c r="BG174" i="3"/>
  <c r="BF174" i="3"/>
  <c r="T174" i="3"/>
  <c r="R174" i="3"/>
  <c r="P174" i="3"/>
  <c r="BI171" i="3"/>
  <c r="BH171" i="3"/>
  <c r="BG171" i="3"/>
  <c r="BF171" i="3"/>
  <c r="T171" i="3"/>
  <c r="R171" i="3"/>
  <c r="P171" i="3"/>
  <c r="BI165" i="3"/>
  <c r="BH165" i="3"/>
  <c r="BG165" i="3"/>
  <c r="BF165" i="3"/>
  <c r="T165" i="3"/>
  <c r="R165" i="3"/>
  <c r="P165" i="3"/>
  <c r="BI161" i="3"/>
  <c r="BH161" i="3"/>
  <c r="BG161" i="3"/>
  <c r="BF161" i="3"/>
  <c r="T161" i="3"/>
  <c r="R161" i="3"/>
  <c r="P161" i="3"/>
  <c r="BI159" i="3"/>
  <c r="BH159" i="3"/>
  <c r="BG159" i="3"/>
  <c r="BF159" i="3"/>
  <c r="T159" i="3"/>
  <c r="R159" i="3"/>
  <c r="P159" i="3"/>
  <c r="BI157" i="3"/>
  <c r="BH157" i="3"/>
  <c r="BG157" i="3"/>
  <c r="BF157" i="3"/>
  <c r="T157" i="3"/>
  <c r="R157" i="3"/>
  <c r="P157" i="3"/>
  <c r="BI154" i="3"/>
  <c r="BH154" i="3"/>
  <c r="BG154" i="3"/>
  <c r="BF154" i="3"/>
  <c r="T154" i="3"/>
  <c r="R154" i="3"/>
  <c r="P154" i="3"/>
  <c r="BI152" i="3"/>
  <c r="BH152" i="3"/>
  <c r="BG152" i="3"/>
  <c r="BF152" i="3"/>
  <c r="T152" i="3"/>
  <c r="R152" i="3"/>
  <c r="P152" i="3"/>
  <c r="BI150" i="3"/>
  <c r="BH150" i="3"/>
  <c r="BG150" i="3"/>
  <c r="BF150" i="3"/>
  <c r="T150" i="3"/>
  <c r="R150" i="3"/>
  <c r="P150" i="3"/>
  <c r="BI147" i="3"/>
  <c r="BH147" i="3"/>
  <c r="BG147" i="3"/>
  <c r="BF147" i="3"/>
  <c r="T147" i="3"/>
  <c r="R147" i="3"/>
  <c r="P147" i="3"/>
  <c r="BI143" i="3"/>
  <c r="BH143" i="3"/>
  <c r="BG143" i="3"/>
  <c r="BF143" i="3"/>
  <c r="T143" i="3"/>
  <c r="R143" i="3"/>
  <c r="P143" i="3"/>
  <c r="BI141" i="3"/>
  <c r="BH141" i="3"/>
  <c r="BG141" i="3"/>
  <c r="BF141" i="3"/>
  <c r="T141" i="3"/>
  <c r="R141" i="3"/>
  <c r="P141" i="3"/>
  <c r="BI138" i="3"/>
  <c r="BH138" i="3"/>
  <c r="BG138" i="3"/>
  <c r="BF138" i="3"/>
  <c r="T138" i="3"/>
  <c r="R138" i="3"/>
  <c r="P138" i="3"/>
  <c r="BI136" i="3"/>
  <c r="BH136" i="3"/>
  <c r="BG136" i="3"/>
  <c r="BF136" i="3"/>
  <c r="T136" i="3"/>
  <c r="R136" i="3"/>
  <c r="P136" i="3"/>
  <c r="BI133" i="3"/>
  <c r="BH133" i="3"/>
  <c r="BG133" i="3"/>
  <c r="BF133" i="3"/>
  <c r="T133" i="3"/>
  <c r="R133" i="3"/>
  <c r="P133" i="3"/>
  <c r="BI131" i="3"/>
  <c r="BH131" i="3"/>
  <c r="BG131" i="3"/>
  <c r="BF131" i="3"/>
  <c r="T131" i="3"/>
  <c r="R131" i="3"/>
  <c r="P131" i="3"/>
  <c r="BI128" i="3"/>
  <c r="BH128" i="3"/>
  <c r="BG128" i="3"/>
  <c r="BF128" i="3"/>
  <c r="T128" i="3"/>
  <c r="R128" i="3"/>
  <c r="P128" i="3"/>
  <c r="J122" i="3"/>
  <c r="J121" i="3"/>
  <c r="F121" i="3"/>
  <c r="F119" i="3"/>
  <c r="E117" i="3"/>
  <c r="J91" i="3"/>
  <c r="J90" i="3"/>
  <c r="F90" i="3"/>
  <c r="F88" i="3"/>
  <c r="E86" i="3"/>
  <c r="J18" i="3"/>
  <c r="E18" i="3"/>
  <c r="F122" i="3"/>
  <c r="J17" i="3"/>
  <c r="J119" i="3"/>
  <c r="E7" i="3"/>
  <c r="E115" i="3" s="1"/>
  <c r="J37" i="2"/>
  <c r="J36" i="2"/>
  <c r="AY95" i="1"/>
  <c r="J35" i="2"/>
  <c r="AX95" i="1"/>
  <c r="BI816" i="2"/>
  <c r="BH816" i="2"/>
  <c r="BG816" i="2"/>
  <c r="BF816" i="2"/>
  <c r="T816" i="2"/>
  <c r="R816" i="2"/>
  <c r="P816" i="2"/>
  <c r="BI811" i="2"/>
  <c r="BH811" i="2"/>
  <c r="BG811" i="2"/>
  <c r="BF811" i="2"/>
  <c r="T811" i="2"/>
  <c r="R811" i="2"/>
  <c r="P811" i="2"/>
  <c r="BI806" i="2"/>
  <c r="BH806" i="2"/>
  <c r="BG806" i="2"/>
  <c r="BF806" i="2"/>
  <c r="T806" i="2"/>
  <c r="T805" i="2"/>
  <c r="R806" i="2"/>
  <c r="R805" i="2"/>
  <c r="P806" i="2"/>
  <c r="P805" i="2"/>
  <c r="BI804" i="2"/>
  <c r="BH804" i="2"/>
  <c r="BG804" i="2"/>
  <c r="BF804" i="2"/>
  <c r="T804" i="2"/>
  <c r="R804" i="2"/>
  <c r="P804" i="2"/>
  <c r="BI803" i="2"/>
  <c r="BH803" i="2"/>
  <c r="BG803" i="2"/>
  <c r="BF803" i="2"/>
  <c r="T803" i="2"/>
  <c r="R803" i="2"/>
  <c r="P803" i="2"/>
  <c r="BI802" i="2"/>
  <c r="BH802" i="2"/>
  <c r="BG802" i="2"/>
  <c r="BF802" i="2"/>
  <c r="T802" i="2"/>
  <c r="R802" i="2"/>
  <c r="P802" i="2"/>
  <c r="BI801" i="2"/>
  <c r="BH801" i="2"/>
  <c r="BG801" i="2"/>
  <c r="BF801" i="2"/>
  <c r="T801" i="2"/>
  <c r="R801" i="2"/>
  <c r="P801" i="2"/>
  <c r="BI797" i="2"/>
  <c r="BH797" i="2"/>
  <c r="BG797" i="2"/>
  <c r="BF797" i="2"/>
  <c r="T797" i="2"/>
  <c r="R797" i="2"/>
  <c r="P797" i="2"/>
  <c r="BI796" i="2"/>
  <c r="BH796" i="2"/>
  <c r="BG796" i="2"/>
  <c r="BF796" i="2"/>
  <c r="T796" i="2"/>
  <c r="R796" i="2"/>
  <c r="P796" i="2"/>
  <c r="BI795" i="2"/>
  <c r="BH795" i="2"/>
  <c r="BG795" i="2"/>
  <c r="BF795" i="2"/>
  <c r="T795" i="2"/>
  <c r="R795" i="2"/>
  <c r="P795" i="2"/>
  <c r="BI794" i="2"/>
  <c r="BH794" i="2"/>
  <c r="BG794" i="2"/>
  <c r="BF794" i="2"/>
  <c r="T794" i="2"/>
  <c r="R794" i="2"/>
  <c r="P794" i="2"/>
  <c r="BI793" i="2"/>
  <c r="BH793" i="2"/>
  <c r="BG793" i="2"/>
  <c r="BF793" i="2"/>
  <c r="T793" i="2"/>
  <c r="R793" i="2"/>
  <c r="P793" i="2"/>
  <c r="BI792" i="2"/>
  <c r="BH792" i="2"/>
  <c r="BG792" i="2"/>
  <c r="BF792" i="2"/>
  <c r="T792" i="2"/>
  <c r="R792" i="2"/>
  <c r="P792" i="2"/>
  <c r="BI791" i="2"/>
  <c r="BH791" i="2"/>
  <c r="BG791" i="2"/>
  <c r="BF791" i="2"/>
  <c r="T791" i="2"/>
  <c r="R791" i="2"/>
  <c r="P791" i="2"/>
  <c r="BI790" i="2"/>
  <c r="BH790" i="2"/>
  <c r="BG790" i="2"/>
  <c r="BF790" i="2"/>
  <c r="T790" i="2"/>
  <c r="R790" i="2"/>
  <c r="P790" i="2"/>
  <c r="BI789" i="2"/>
  <c r="BH789" i="2"/>
  <c r="BG789" i="2"/>
  <c r="BF789" i="2"/>
  <c r="T789" i="2"/>
  <c r="R789" i="2"/>
  <c r="P789" i="2"/>
  <c r="BI788" i="2"/>
  <c r="BH788" i="2"/>
  <c r="BG788" i="2"/>
  <c r="BF788" i="2"/>
  <c r="T788" i="2"/>
  <c r="R788" i="2"/>
  <c r="P788" i="2"/>
  <c r="BI786" i="2"/>
  <c r="BH786" i="2"/>
  <c r="BG786" i="2"/>
  <c r="BF786" i="2"/>
  <c r="T786" i="2"/>
  <c r="R786" i="2"/>
  <c r="P786" i="2"/>
  <c r="BI785" i="2"/>
  <c r="BH785" i="2"/>
  <c r="BG785" i="2"/>
  <c r="BF785" i="2"/>
  <c r="T785" i="2"/>
  <c r="R785" i="2"/>
  <c r="P785" i="2"/>
  <c r="BI782" i="2"/>
  <c r="BH782" i="2"/>
  <c r="BG782" i="2"/>
  <c r="BF782" i="2"/>
  <c r="T782" i="2"/>
  <c r="R782" i="2"/>
  <c r="P782" i="2"/>
  <c r="BI781" i="2"/>
  <c r="BH781" i="2"/>
  <c r="BG781" i="2"/>
  <c r="BF781" i="2"/>
  <c r="T781" i="2"/>
  <c r="R781" i="2"/>
  <c r="P781" i="2"/>
  <c r="BI780" i="2"/>
  <c r="BH780" i="2"/>
  <c r="BG780" i="2"/>
  <c r="BF780" i="2"/>
  <c r="T780" i="2"/>
  <c r="R780" i="2"/>
  <c r="P780" i="2"/>
  <c r="BI779" i="2"/>
  <c r="BH779" i="2"/>
  <c r="BG779" i="2"/>
  <c r="BF779" i="2"/>
  <c r="T779" i="2"/>
  <c r="R779" i="2"/>
  <c r="P779" i="2"/>
  <c r="BI778" i="2"/>
  <c r="BH778" i="2"/>
  <c r="BG778" i="2"/>
  <c r="BF778" i="2"/>
  <c r="T778" i="2"/>
  <c r="R778" i="2"/>
  <c r="P778" i="2"/>
  <c r="BI777" i="2"/>
  <c r="BH777" i="2"/>
  <c r="BG777" i="2"/>
  <c r="BF777" i="2"/>
  <c r="T777" i="2"/>
  <c r="R777" i="2"/>
  <c r="P777" i="2"/>
  <c r="BI775" i="2"/>
  <c r="BH775" i="2"/>
  <c r="BG775" i="2"/>
  <c r="BF775" i="2"/>
  <c r="T775" i="2"/>
  <c r="R775" i="2"/>
  <c r="P775" i="2"/>
  <c r="BI774" i="2"/>
  <c r="BH774" i="2"/>
  <c r="BG774" i="2"/>
  <c r="BF774" i="2"/>
  <c r="T774" i="2"/>
  <c r="R774" i="2"/>
  <c r="P774" i="2"/>
  <c r="BI773" i="2"/>
  <c r="BH773" i="2"/>
  <c r="BG773" i="2"/>
  <c r="BF773" i="2"/>
  <c r="T773" i="2"/>
  <c r="R773" i="2"/>
  <c r="P773" i="2"/>
  <c r="BI772" i="2"/>
  <c r="BH772" i="2"/>
  <c r="BG772" i="2"/>
  <c r="BF772" i="2"/>
  <c r="T772" i="2"/>
  <c r="R772" i="2"/>
  <c r="P772" i="2"/>
  <c r="BI771" i="2"/>
  <c r="BH771" i="2"/>
  <c r="BG771" i="2"/>
  <c r="BF771" i="2"/>
  <c r="T771" i="2"/>
  <c r="R771" i="2"/>
  <c r="P771" i="2"/>
  <c r="BI770" i="2"/>
  <c r="BH770" i="2"/>
  <c r="BG770" i="2"/>
  <c r="BF770" i="2"/>
  <c r="T770" i="2"/>
  <c r="R770" i="2"/>
  <c r="P770" i="2"/>
  <c r="BI769" i="2"/>
  <c r="BH769" i="2"/>
  <c r="BG769" i="2"/>
  <c r="BF769" i="2"/>
  <c r="T769" i="2"/>
  <c r="R769" i="2"/>
  <c r="P769" i="2"/>
  <c r="BI768" i="2"/>
  <c r="BH768" i="2"/>
  <c r="BG768" i="2"/>
  <c r="BF768" i="2"/>
  <c r="T768" i="2"/>
  <c r="R768" i="2"/>
  <c r="P768" i="2"/>
  <c r="BI767" i="2"/>
  <c r="BH767" i="2"/>
  <c r="BG767" i="2"/>
  <c r="BF767" i="2"/>
  <c r="T767" i="2"/>
  <c r="R767" i="2"/>
  <c r="P767" i="2"/>
  <c r="BI766" i="2"/>
  <c r="BH766" i="2"/>
  <c r="BG766" i="2"/>
  <c r="BF766" i="2"/>
  <c r="T766" i="2"/>
  <c r="R766" i="2"/>
  <c r="P766" i="2"/>
  <c r="BI765" i="2"/>
  <c r="BH765" i="2"/>
  <c r="BG765" i="2"/>
  <c r="BF765" i="2"/>
  <c r="T765" i="2"/>
  <c r="R765" i="2"/>
  <c r="P765" i="2"/>
  <c r="BI764" i="2"/>
  <c r="BH764" i="2"/>
  <c r="BG764" i="2"/>
  <c r="BF764" i="2"/>
  <c r="T764" i="2"/>
  <c r="R764" i="2"/>
  <c r="P764" i="2"/>
  <c r="BI763" i="2"/>
  <c r="BH763" i="2"/>
  <c r="BG763" i="2"/>
  <c r="BF763" i="2"/>
  <c r="T763" i="2"/>
  <c r="R763" i="2"/>
  <c r="P763" i="2"/>
  <c r="BI762" i="2"/>
  <c r="BH762" i="2"/>
  <c r="BG762" i="2"/>
  <c r="BF762" i="2"/>
  <c r="T762" i="2"/>
  <c r="R762" i="2"/>
  <c r="P762" i="2"/>
  <c r="BI761" i="2"/>
  <c r="BH761" i="2"/>
  <c r="BG761" i="2"/>
  <c r="BF761" i="2"/>
  <c r="T761" i="2"/>
  <c r="R761" i="2"/>
  <c r="P761" i="2"/>
  <c r="BI758" i="2"/>
  <c r="BH758" i="2"/>
  <c r="BG758" i="2"/>
  <c r="BF758" i="2"/>
  <c r="T758" i="2"/>
  <c r="R758" i="2"/>
  <c r="P758" i="2"/>
  <c r="BI756" i="2"/>
  <c r="BH756" i="2"/>
  <c r="BG756" i="2"/>
  <c r="BF756" i="2"/>
  <c r="T756" i="2"/>
  <c r="R756" i="2"/>
  <c r="P756" i="2"/>
  <c r="BI753" i="2"/>
  <c r="BH753" i="2"/>
  <c r="BG753" i="2"/>
  <c r="BF753" i="2"/>
  <c r="T753" i="2"/>
  <c r="R753" i="2"/>
  <c r="P753" i="2"/>
  <c r="BI751" i="2"/>
  <c r="BH751" i="2"/>
  <c r="BG751" i="2"/>
  <c r="BF751" i="2"/>
  <c r="T751" i="2"/>
  <c r="R751" i="2"/>
  <c r="P751" i="2"/>
  <c r="BI750" i="2"/>
  <c r="BH750" i="2"/>
  <c r="BG750" i="2"/>
  <c r="BF750" i="2"/>
  <c r="T750" i="2"/>
  <c r="R750" i="2"/>
  <c r="P750" i="2"/>
  <c r="BI749" i="2"/>
  <c r="BH749" i="2"/>
  <c r="BG749" i="2"/>
  <c r="BF749" i="2"/>
  <c r="T749" i="2"/>
  <c r="R749" i="2"/>
  <c r="P749" i="2"/>
  <c r="BI748" i="2"/>
  <c r="BH748" i="2"/>
  <c r="BG748" i="2"/>
  <c r="BF748" i="2"/>
  <c r="T748" i="2"/>
  <c r="R748" i="2"/>
  <c r="P748" i="2"/>
  <c r="BI744" i="2"/>
  <c r="BH744" i="2"/>
  <c r="BG744" i="2"/>
  <c r="BF744" i="2"/>
  <c r="T744" i="2"/>
  <c r="R744" i="2"/>
  <c r="P744" i="2"/>
  <c r="BI743" i="2"/>
  <c r="BH743" i="2"/>
  <c r="BG743" i="2"/>
  <c r="BF743" i="2"/>
  <c r="T743" i="2"/>
  <c r="R743" i="2"/>
  <c r="P743" i="2"/>
  <c r="BI742" i="2"/>
  <c r="BH742" i="2"/>
  <c r="BG742" i="2"/>
  <c r="BF742" i="2"/>
  <c r="T742" i="2"/>
  <c r="R742" i="2"/>
  <c r="P742" i="2"/>
  <c r="BI741" i="2"/>
  <c r="BH741" i="2"/>
  <c r="BG741" i="2"/>
  <c r="BF741" i="2"/>
  <c r="T741" i="2"/>
  <c r="R741" i="2"/>
  <c r="P741" i="2"/>
  <c r="BI740" i="2"/>
  <c r="BH740" i="2"/>
  <c r="BG740" i="2"/>
  <c r="BF740" i="2"/>
  <c r="T740" i="2"/>
  <c r="R740" i="2"/>
  <c r="P740" i="2"/>
  <c r="BI739" i="2"/>
  <c r="BH739" i="2"/>
  <c r="BG739" i="2"/>
  <c r="BF739" i="2"/>
  <c r="T739" i="2"/>
  <c r="R739" i="2"/>
  <c r="P739" i="2"/>
  <c r="BI738" i="2"/>
  <c r="BH738" i="2"/>
  <c r="BG738" i="2"/>
  <c r="BF738" i="2"/>
  <c r="T738" i="2"/>
  <c r="R738" i="2"/>
  <c r="P738" i="2"/>
  <c r="BI737" i="2"/>
  <c r="BH737" i="2"/>
  <c r="BG737" i="2"/>
  <c r="BF737" i="2"/>
  <c r="T737" i="2"/>
  <c r="R737" i="2"/>
  <c r="P737" i="2"/>
  <c r="BI736" i="2"/>
  <c r="BH736" i="2"/>
  <c r="BG736" i="2"/>
  <c r="BF736" i="2"/>
  <c r="T736" i="2"/>
  <c r="R736" i="2"/>
  <c r="P736" i="2"/>
  <c r="BI735" i="2"/>
  <c r="BH735" i="2"/>
  <c r="BG735" i="2"/>
  <c r="BF735" i="2"/>
  <c r="T735" i="2"/>
  <c r="R735" i="2"/>
  <c r="P735" i="2"/>
  <c r="BI733" i="2"/>
  <c r="BH733" i="2"/>
  <c r="BG733" i="2"/>
  <c r="BF733" i="2"/>
  <c r="T733" i="2"/>
  <c r="R733" i="2"/>
  <c r="P733" i="2"/>
  <c r="BI732" i="2"/>
  <c r="BH732" i="2"/>
  <c r="BG732" i="2"/>
  <c r="BF732" i="2"/>
  <c r="T732" i="2"/>
  <c r="R732" i="2"/>
  <c r="P732" i="2"/>
  <c r="BI729" i="2"/>
  <c r="BH729" i="2"/>
  <c r="BG729" i="2"/>
  <c r="BF729" i="2"/>
  <c r="T729" i="2"/>
  <c r="R729" i="2"/>
  <c r="P729" i="2"/>
  <c r="BI728" i="2"/>
  <c r="BH728" i="2"/>
  <c r="BG728" i="2"/>
  <c r="BF728" i="2"/>
  <c r="T728" i="2"/>
  <c r="R728" i="2"/>
  <c r="P728" i="2"/>
  <c r="BI727" i="2"/>
  <c r="BH727" i="2"/>
  <c r="BG727" i="2"/>
  <c r="BF727" i="2"/>
  <c r="T727" i="2"/>
  <c r="R727" i="2"/>
  <c r="P727" i="2"/>
  <c r="BI726" i="2"/>
  <c r="BH726" i="2"/>
  <c r="BG726" i="2"/>
  <c r="BF726" i="2"/>
  <c r="T726" i="2"/>
  <c r="R726" i="2"/>
  <c r="P726" i="2"/>
  <c r="BI725" i="2"/>
  <c r="BH725" i="2"/>
  <c r="BG725" i="2"/>
  <c r="BF725" i="2"/>
  <c r="T725" i="2"/>
  <c r="R725" i="2"/>
  <c r="P725" i="2"/>
  <c r="BI724" i="2"/>
  <c r="BH724" i="2"/>
  <c r="BG724" i="2"/>
  <c r="BF724" i="2"/>
  <c r="T724" i="2"/>
  <c r="R724" i="2"/>
  <c r="P724" i="2"/>
  <c r="BI722" i="2"/>
  <c r="BH722" i="2"/>
  <c r="BG722" i="2"/>
  <c r="BF722" i="2"/>
  <c r="T722" i="2"/>
  <c r="R722" i="2"/>
  <c r="P722" i="2"/>
  <c r="BI721" i="2"/>
  <c r="BH721" i="2"/>
  <c r="BG721" i="2"/>
  <c r="BF721" i="2"/>
  <c r="T721" i="2"/>
  <c r="R721" i="2"/>
  <c r="P721" i="2"/>
  <c r="BI720" i="2"/>
  <c r="BH720" i="2"/>
  <c r="BG720" i="2"/>
  <c r="BF720" i="2"/>
  <c r="T720" i="2"/>
  <c r="R720" i="2"/>
  <c r="P720" i="2"/>
  <c r="BI719" i="2"/>
  <c r="BH719" i="2"/>
  <c r="BG719" i="2"/>
  <c r="BF719" i="2"/>
  <c r="T719" i="2"/>
  <c r="R719" i="2"/>
  <c r="P719" i="2"/>
  <c r="BI718" i="2"/>
  <c r="BH718" i="2"/>
  <c r="BG718" i="2"/>
  <c r="BF718" i="2"/>
  <c r="T718" i="2"/>
  <c r="R718" i="2"/>
  <c r="P718" i="2"/>
  <c r="BI717" i="2"/>
  <c r="BH717" i="2"/>
  <c r="BG717" i="2"/>
  <c r="BF717" i="2"/>
  <c r="T717" i="2"/>
  <c r="R717" i="2"/>
  <c r="P717" i="2"/>
  <c r="BI716" i="2"/>
  <c r="BH716" i="2"/>
  <c r="BG716" i="2"/>
  <c r="BF716" i="2"/>
  <c r="T716" i="2"/>
  <c r="R716" i="2"/>
  <c r="P716" i="2"/>
  <c r="BI715" i="2"/>
  <c r="BH715" i="2"/>
  <c r="BG715" i="2"/>
  <c r="BF715" i="2"/>
  <c r="T715" i="2"/>
  <c r="R715" i="2"/>
  <c r="P715" i="2"/>
  <c r="BI714" i="2"/>
  <c r="BH714" i="2"/>
  <c r="BG714" i="2"/>
  <c r="BF714" i="2"/>
  <c r="T714" i="2"/>
  <c r="R714" i="2"/>
  <c r="P714" i="2"/>
  <c r="BI713" i="2"/>
  <c r="BH713" i="2"/>
  <c r="BG713" i="2"/>
  <c r="BF713" i="2"/>
  <c r="T713" i="2"/>
  <c r="R713" i="2"/>
  <c r="P713" i="2"/>
  <c r="BI712" i="2"/>
  <c r="BH712" i="2"/>
  <c r="BG712" i="2"/>
  <c r="BF712" i="2"/>
  <c r="T712" i="2"/>
  <c r="R712" i="2"/>
  <c r="P712" i="2"/>
  <c r="BI711" i="2"/>
  <c r="BH711" i="2"/>
  <c r="BG711" i="2"/>
  <c r="BF711" i="2"/>
  <c r="T711" i="2"/>
  <c r="R711" i="2"/>
  <c r="P711" i="2"/>
  <c r="BI710" i="2"/>
  <c r="BH710" i="2"/>
  <c r="BG710" i="2"/>
  <c r="BF710" i="2"/>
  <c r="T710" i="2"/>
  <c r="R710" i="2"/>
  <c r="P710" i="2"/>
  <c r="BI709" i="2"/>
  <c r="BH709" i="2"/>
  <c r="BG709" i="2"/>
  <c r="BF709" i="2"/>
  <c r="T709" i="2"/>
  <c r="R709" i="2"/>
  <c r="P709" i="2"/>
  <c r="BI706" i="2"/>
  <c r="BH706" i="2"/>
  <c r="BG706" i="2"/>
  <c r="BF706" i="2"/>
  <c r="T706" i="2"/>
  <c r="R706" i="2"/>
  <c r="P706" i="2"/>
  <c r="BI704" i="2"/>
  <c r="BH704" i="2"/>
  <c r="BG704" i="2"/>
  <c r="BF704" i="2"/>
  <c r="T704" i="2"/>
  <c r="R704" i="2"/>
  <c r="P704" i="2"/>
  <c r="BI701" i="2"/>
  <c r="BH701" i="2"/>
  <c r="BG701" i="2"/>
  <c r="BF701" i="2"/>
  <c r="T701" i="2"/>
  <c r="R701" i="2"/>
  <c r="P701" i="2"/>
  <c r="BI699" i="2"/>
  <c r="BH699" i="2"/>
  <c r="BG699" i="2"/>
  <c r="BF699" i="2"/>
  <c r="T699" i="2"/>
  <c r="R699" i="2"/>
  <c r="P699" i="2"/>
  <c r="BI698" i="2"/>
  <c r="BH698" i="2"/>
  <c r="BG698" i="2"/>
  <c r="BF698" i="2"/>
  <c r="T698" i="2"/>
  <c r="R698" i="2"/>
  <c r="P698" i="2"/>
  <c r="BI697" i="2"/>
  <c r="BH697" i="2"/>
  <c r="BG697" i="2"/>
  <c r="BF697" i="2"/>
  <c r="T697" i="2"/>
  <c r="R697" i="2"/>
  <c r="P697" i="2"/>
  <c r="BI693" i="2"/>
  <c r="BH693" i="2"/>
  <c r="BG693" i="2"/>
  <c r="BF693" i="2"/>
  <c r="T693" i="2"/>
  <c r="R693" i="2"/>
  <c r="P693" i="2"/>
  <c r="BI692" i="2"/>
  <c r="BH692" i="2"/>
  <c r="BG692" i="2"/>
  <c r="BF692" i="2"/>
  <c r="T692" i="2"/>
  <c r="R692" i="2"/>
  <c r="P692" i="2"/>
  <c r="BI691" i="2"/>
  <c r="BH691" i="2"/>
  <c r="BG691" i="2"/>
  <c r="BF691" i="2"/>
  <c r="T691" i="2"/>
  <c r="R691" i="2"/>
  <c r="P691" i="2"/>
  <c r="BI690" i="2"/>
  <c r="BH690" i="2"/>
  <c r="BG690" i="2"/>
  <c r="BF690" i="2"/>
  <c r="T690" i="2"/>
  <c r="R690" i="2"/>
  <c r="P690" i="2"/>
  <c r="BI689" i="2"/>
  <c r="BH689" i="2"/>
  <c r="BG689" i="2"/>
  <c r="BF689" i="2"/>
  <c r="T689" i="2"/>
  <c r="R689" i="2"/>
  <c r="P689" i="2"/>
  <c r="BI688" i="2"/>
  <c r="BH688" i="2"/>
  <c r="BG688" i="2"/>
  <c r="BF688" i="2"/>
  <c r="T688" i="2"/>
  <c r="R688" i="2"/>
  <c r="P688" i="2"/>
  <c r="BI687" i="2"/>
  <c r="BH687" i="2"/>
  <c r="BG687" i="2"/>
  <c r="BF687" i="2"/>
  <c r="T687" i="2"/>
  <c r="R687" i="2"/>
  <c r="P687" i="2"/>
  <c r="BI686" i="2"/>
  <c r="BH686" i="2"/>
  <c r="BG686" i="2"/>
  <c r="BF686" i="2"/>
  <c r="T686" i="2"/>
  <c r="R686" i="2"/>
  <c r="P686" i="2"/>
  <c r="BI685" i="2"/>
  <c r="BH685" i="2"/>
  <c r="BG685" i="2"/>
  <c r="BF685" i="2"/>
  <c r="T685" i="2"/>
  <c r="R685" i="2"/>
  <c r="P685" i="2"/>
  <c r="BI684" i="2"/>
  <c r="BH684" i="2"/>
  <c r="BG684" i="2"/>
  <c r="BF684" i="2"/>
  <c r="T684" i="2"/>
  <c r="R684" i="2"/>
  <c r="P684" i="2"/>
  <c r="BI683" i="2"/>
  <c r="BH683" i="2"/>
  <c r="BG683" i="2"/>
  <c r="BF683" i="2"/>
  <c r="T683" i="2"/>
  <c r="R683" i="2"/>
  <c r="P683" i="2"/>
  <c r="BI680" i="2"/>
  <c r="BH680" i="2"/>
  <c r="BG680" i="2"/>
  <c r="BF680" i="2"/>
  <c r="T680" i="2"/>
  <c r="R680" i="2"/>
  <c r="P680" i="2"/>
  <c r="BI679" i="2"/>
  <c r="BH679" i="2"/>
  <c r="BG679" i="2"/>
  <c r="BF679" i="2"/>
  <c r="T679" i="2"/>
  <c r="R679" i="2"/>
  <c r="P679" i="2"/>
  <c r="BI676" i="2"/>
  <c r="BH676" i="2"/>
  <c r="BG676" i="2"/>
  <c r="BF676" i="2"/>
  <c r="T676" i="2"/>
  <c r="R676" i="2"/>
  <c r="P676" i="2"/>
  <c r="BI673" i="2"/>
  <c r="BH673" i="2"/>
  <c r="BG673" i="2"/>
  <c r="BF673" i="2"/>
  <c r="T673" i="2"/>
  <c r="R673" i="2"/>
  <c r="P673" i="2"/>
  <c r="BI672" i="2"/>
  <c r="BH672" i="2"/>
  <c r="BG672" i="2"/>
  <c r="BF672" i="2"/>
  <c r="T672" i="2"/>
  <c r="R672" i="2"/>
  <c r="P672" i="2"/>
  <c r="BI671" i="2"/>
  <c r="BH671" i="2"/>
  <c r="BG671" i="2"/>
  <c r="BF671" i="2"/>
  <c r="T671" i="2"/>
  <c r="R671" i="2"/>
  <c r="P671" i="2"/>
  <c r="BI670" i="2"/>
  <c r="BH670" i="2"/>
  <c r="BG670" i="2"/>
  <c r="BF670" i="2"/>
  <c r="T670" i="2"/>
  <c r="R670" i="2"/>
  <c r="P670" i="2"/>
  <c r="BI669" i="2"/>
  <c r="BH669" i="2"/>
  <c r="BG669" i="2"/>
  <c r="BF669" i="2"/>
  <c r="T669" i="2"/>
  <c r="R669" i="2"/>
  <c r="P669" i="2"/>
  <c r="BI667" i="2"/>
  <c r="BH667" i="2"/>
  <c r="BG667" i="2"/>
  <c r="BF667" i="2"/>
  <c r="T667" i="2"/>
  <c r="R667" i="2"/>
  <c r="P667" i="2"/>
  <c r="BI666" i="2"/>
  <c r="BH666" i="2"/>
  <c r="BG666" i="2"/>
  <c r="BF666" i="2"/>
  <c r="T666" i="2"/>
  <c r="R666" i="2"/>
  <c r="P666" i="2"/>
  <c r="BI665" i="2"/>
  <c r="BH665" i="2"/>
  <c r="BG665" i="2"/>
  <c r="BF665" i="2"/>
  <c r="T665" i="2"/>
  <c r="R665" i="2"/>
  <c r="P665" i="2"/>
  <c r="BI664" i="2"/>
  <c r="BH664" i="2"/>
  <c r="BG664" i="2"/>
  <c r="BF664" i="2"/>
  <c r="T664" i="2"/>
  <c r="R664" i="2"/>
  <c r="P664" i="2"/>
  <c r="BI663" i="2"/>
  <c r="BH663" i="2"/>
  <c r="BG663" i="2"/>
  <c r="BF663" i="2"/>
  <c r="T663" i="2"/>
  <c r="R663" i="2"/>
  <c r="P663" i="2"/>
  <c r="BI662" i="2"/>
  <c r="BH662" i="2"/>
  <c r="BG662" i="2"/>
  <c r="BF662" i="2"/>
  <c r="T662" i="2"/>
  <c r="R662" i="2"/>
  <c r="P662" i="2"/>
  <c r="BI661" i="2"/>
  <c r="BH661" i="2"/>
  <c r="BG661" i="2"/>
  <c r="BF661" i="2"/>
  <c r="T661" i="2"/>
  <c r="R661" i="2"/>
  <c r="P661" i="2"/>
  <c r="BI660" i="2"/>
  <c r="BH660" i="2"/>
  <c r="BG660" i="2"/>
  <c r="BF660" i="2"/>
  <c r="T660" i="2"/>
  <c r="R660" i="2"/>
  <c r="P660" i="2"/>
  <c r="BI659" i="2"/>
  <c r="BH659" i="2"/>
  <c r="BG659" i="2"/>
  <c r="BF659" i="2"/>
  <c r="T659" i="2"/>
  <c r="R659" i="2"/>
  <c r="P659" i="2"/>
  <c r="BI658" i="2"/>
  <c r="BH658" i="2"/>
  <c r="BG658" i="2"/>
  <c r="BF658" i="2"/>
  <c r="T658" i="2"/>
  <c r="R658" i="2"/>
  <c r="P658" i="2"/>
  <c r="BI657" i="2"/>
  <c r="BH657" i="2"/>
  <c r="BG657" i="2"/>
  <c r="BF657" i="2"/>
  <c r="T657" i="2"/>
  <c r="R657" i="2"/>
  <c r="P657" i="2"/>
  <c r="BI656" i="2"/>
  <c r="BH656" i="2"/>
  <c r="BG656" i="2"/>
  <c r="BF656" i="2"/>
  <c r="T656" i="2"/>
  <c r="R656" i="2"/>
  <c r="P656" i="2"/>
  <c r="BI655" i="2"/>
  <c r="BH655" i="2"/>
  <c r="BG655" i="2"/>
  <c r="BF655" i="2"/>
  <c r="T655" i="2"/>
  <c r="R655" i="2"/>
  <c r="P655" i="2"/>
  <c r="BI654" i="2"/>
  <c r="BH654" i="2"/>
  <c r="BG654" i="2"/>
  <c r="BF654" i="2"/>
  <c r="T654" i="2"/>
  <c r="R654" i="2"/>
  <c r="P654" i="2"/>
  <c r="BI651" i="2"/>
  <c r="BH651" i="2"/>
  <c r="BG651" i="2"/>
  <c r="BF651" i="2"/>
  <c r="T651" i="2"/>
  <c r="R651" i="2"/>
  <c r="P651" i="2"/>
  <c r="BI649" i="2"/>
  <c r="BH649" i="2"/>
  <c r="BG649" i="2"/>
  <c r="BF649" i="2"/>
  <c r="T649" i="2"/>
  <c r="R649" i="2"/>
  <c r="P649" i="2"/>
  <c r="BI646" i="2"/>
  <c r="BH646" i="2"/>
  <c r="BG646" i="2"/>
  <c r="BF646" i="2"/>
  <c r="T646" i="2"/>
  <c r="R646" i="2"/>
  <c r="P646" i="2"/>
  <c r="BI644" i="2"/>
  <c r="BH644" i="2"/>
  <c r="BG644" i="2"/>
  <c r="BF644" i="2"/>
  <c r="T644" i="2"/>
  <c r="R644" i="2"/>
  <c r="P644" i="2"/>
  <c r="BI643" i="2"/>
  <c r="BH643" i="2"/>
  <c r="BG643" i="2"/>
  <c r="BF643" i="2"/>
  <c r="T643" i="2"/>
  <c r="R643" i="2"/>
  <c r="P643" i="2"/>
  <c r="BI642" i="2"/>
  <c r="BH642" i="2"/>
  <c r="BG642" i="2"/>
  <c r="BF642" i="2"/>
  <c r="T642" i="2"/>
  <c r="R642" i="2"/>
  <c r="P642" i="2"/>
  <c r="BI641" i="2"/>
  <c r="BH641" i="2"/>
  <c r="BG641" i="2"/>
  <c r="BF641" i="2"/>
  <c r="T641" i="2"/>
  <c r="R641" i="2"/>
  <c r="P641" i="2"/>
  <c r="BI637" i="2"/>
  <c r="BH637" i="2"/>
  <c r="BG637" i="2"/>
  <c r="BF637" i="2"/>
  <c r="T637" i="2"/>
  <c r="R637" i="2"/>
  <c r="P637" i="2"/>
  <c r="BI636" i="2"/>
  <c r="BH636" i="2"/>
  <c r="BG636" i="2"/>
  <c r="BF636" i="2"/>
  <c r="T636" i="2"/>
  <c r="R636" i="2"/>
  <c r="P636" i="2"/>
  <c r="BI635" i="2"/>
  <c r="BH635" i="2"/>
  <c r="BG635" i="2"/>
  <c r="BF635" i="2"/>
  <c r="T635" i="2"/>
  <c r="R635" i="2"/>
  <c r="P635" i="2"/>
  <c r="BI634" i="2"/>
  <c r="BH634" i="2"/>
  <c r="BG634" i="2"/>
  <c r="BF634" i="2"/>
  <c r="T634" i="2"/>
  <c r="R634" i="2"/>
  <c r="P634" i="2"/>
  <c r="BI633" i="2"/>
  <c r="BH633" i="2"/>
  <c r="BG633" i="2"/>
  <c r="BF633" i="2"/>
  <c r="T633" i="2"/>
  <c r="R633" i="2"/>
  <c r="P633" i="2"/>
  <c r="BI632" i="2"/>
  <c r="BH632" i="2"/>
  <c r="BG632" i="2"/>
  <c r="BF632" i="2"/>
  <c r="T632" i="2"/>
  <c r="R632" i="2"/>
  <c r="P632" i="2"/>
  <c r="BI631" i="2"/>
  <c r="BH631" i="2"/>
  <c r="BG631" i="2"/>
  <c r="BF631" i="2"/>
  <c r="T631" i="2"/>
  <c r="R631" i="2"/>
  <c r="P631" i="2"/>
  <c r="BI630" i="2"/>
  <c r="BH630" i="2"/>
  <c r="BG630" i="2"/>
  <c r="BF630" i="2"/>
  <c r="T630" i="2"/>
  <c r="R630" i="2"/>
  <c r="P630" i="2"/>
  <c r="BI629" i="2"/>
  <c r="BH629" i="2"/>
  <c r="BG629" i="2"/>
  <c r="BF629" i="2"/>
  <c r="T629" i="2"/>
  <c r="R629" i="2"/>
  <c r="P629" i="2"/>
  <c r="BI628" i="2"/>
  <c r="BH628" i="2"/>
  <c r="BG628" i="2"/>
  <c r="BF628" i="2"/>
  <c r="T628" i="2"/>
  <c r="R628" i="2"/>
  <c r="P628" i="2"/>
  <c r="BI625" i="2"/>
  <c r="BH625" i="2"/>
  <c r="BG625" i="2"/>
  <c r="BF625" i="2"/>
  <c r="T625" i="2"/>
  <c r="R625" i="2"/>
  <c r="P625" i="2"/>
  <c r="BI624" i="2"/>
  <c r="BH624" i="2"/>
  <c r="BG624" i="2"/>
  <c r="BF624" i="2"/>
  <c r="T624" i="2"/>
  <c r="R624" i="2"/>
  <c r="P624" i="2"/>
  <c r="BI621" i="2"/>
  <c r="BH621" i="2"/>
  <c r="BG621" i="2"/>
  <c r="BF621" i="2"/>
  <c r="T621" i="2"/>
  <c r="R621" i="2"/>
  <c r="P621" i="2"/>
  <c r="BI618" i="2"/>
  <c r="BH618" i="2"/>
  <c r="BG618" i="2"/>
  <c r="BF618" i="2"/>
  <c r="T618" i="2"/>
  <c r="R618" i="2"/>
  <c r="P618" i="2"/>
  <c r="BI617" i="2"/>
  <c r="BH617" i="2"/>
  <c r="BG617" i="2"/>
  <c r="BF617" i="2"/>
  <c r="T617" i="2"/>
  <c r="R617" i="2"/>
  <c r="P617" i="2"/>
  <c r="BI616" i="2"/>
  <c r="BH616" i="2"/>
  <c r="BG616" i="2"/>
  <c r="BF616" i="2"/>
  <c r="T616" i="2"/>
  <c r="R616" i="2"/>
  <c r="P616" i="2"/>
  <c r="BI614" i="2"/>
  <c r="BH614" i="2"/>
  <c r="BG614" i="2"/>
  <c r="BF614" i="2"/>
  <c r="T614" i="2"/>
  <c r="R614" i="2"/>
  <c r="P614" i="2"/>
  <c r="BI613" i="2"/>
  <c r="BH613" i="2"/>
  <c r="BG613" i="2"/>
  <c r="BF613" i="2"/>
  <c r="T613" i="2"/>
  <c r="R613" i="2"/>
  <c r="P613" i="2"/>
  <c r="BI612" i="2"/>
  <c r="BH612" i="2"/>
  <c r="BG612" i="2"/>
  <c r="BF612" i="2"/>
  <c r="T612" i="2"/>
  <c r="R612" i="2"/>
  <c r="P612" i="2"/>
  <c r="BI610" i="2"/>
  <c r="BH610" i="2"/>
  <c r="BG610" i="2"/>
  <c r="BF610" i="2"/>
  <c r="T610" i="2"/>
  <c r="R610" i="2"/>
  <c r="P610" i="2"/>
  <c r="BI608" i="2"/>
  <c r="BH608" i="2"/>
  <c r="BG608" i="2"/>
  <c r="BF608" i="2"/>
  <c r="T608" i="2"/>
  <c r="R608" i="2"/>
  <c r="P608" i="2"/>
  <c r="BI607" i="2"/>
  <c r="BH607" i="2"/>
  <c r="BG607" i="2"/>
  <c r="BF607" i="2"/>
  <c r="T607" i="2"/>
  <c r="R607" i="2"/>
  <c r="P607" i="2"/>
  <c r="BI606" i="2"/>
  <c r="BH606" i="2"/>
  <c r="BG606" i="2"/>
  <c r="BF606" i="2"/>
  <c r="T606" i="2"/>
  <c r="R606" i="2"/>
  <c r="P606" i="2"/>
  <c r="BI605" i="2"/>
  <c r="BH605" i="2"/>
  <c r="BG605" i="2"/>
  <c r="BF605" i="2"/>
  <c r="T605" i="2"/>
  <c r="R605" i="2"/>
  <c r="P605" i="2"/>
  <c r="BI604" i="2"/>
  <c r="BH604" i="2"/>
  <c r="BG604" i="2"/>
  <c r="BF604" i="2"/>
  <c r="T604" i="2"/>
  <c r="R604" i="2"/>
  <c r="P604" i="2"/>
  <c r="BI603" i="2"/>
  <c r="BH603" i="2"/>
  <c r="BG603" i="2"/>
  <c r="BF603" i="2"/>
  <c r="T603" i="2"/>
  <c r="R603" i="2"/>
  <c r="P603" i="2"/>
  <c r="BI601" i="2"/>
  <c r="BH601" i="2"/>
  <c r="BG601" i="2"/>
  <c r="BF601" i="2"/>
  <c r="T601" i="2"/>
  <c r="R601" i="2"/>
  <c r="P601" i="2"/>
  <c r="BI600" i="2"/>
  <c r="BH600" i="2"/>
  <c r="BG600" i="2"/>
  <c r="BF600" i="2"/>
  <c r="T600" i="2"/>
  <c r="R600" i="2"/>
  <c r="P600" i="2"/>
  <c r="BI599" i="2"/>
  <c r="BH599" i="2"/>
  <c r="BG599" i="2"/>
  <c r="BF599" i="2"/>
  <c r="T599" i="2"/>
  <c r="R599" i="2"/>
  <c r="P599" i="2"/>
  <c r="BI597" i="2"/>
  <c r="BH597" i="2"/>
  <c r="BG597" i="2"/>
  <c r="BF597" i="2"/>
  <c r="T597" i="2"/>
  <c r="R597" i="2"/>
  <c r="P597" i="2"/>
  <c r="BI596" i="2"/>
  <c r="BH596" i="2"/>
  <c r="BG596" i="2"/>
  <c r="BF596" i="2"/>
  <c r="T596" i="2"/>
  <c r="R596" i="2"/>
  <c r="P596" i="2"/>
  <c r="BI595" i="2"/>
  <c r="BH595" i="2"/>
  <c r="BG595" i="2"/>
  <c r="BF595" i="2"/>
  <c r="T595" i="2"/>
  <c r="R595" i="2"/>
  <c r="P595" i="2"/>
  <c r="BI592" i="2"/>
  <c r="BH592" i="2"/>
  <c r="BG592" i="2"/>
  <c r="BF592" i="2"/>
  <c r="T592" i="2"/>
  <c r="R592" i="2"/>
  <c r="P592" i="2"/>
  <c r="BI590" i="2"/>
  <c r="BH590" i="2"/>
  <c r="BG590" i="2"/>
  <c r="BF590" i="2"/>
  <c r="T590" i="2"/>
  <c r="R590" i="2"/>
  <c r="P590" i="2"/>
  <c r="BI587" i="2"/>
  <c r="BH587" i="2"/>
  <c r="BG587" i="2"/>
  <c r="BF587" i="2"/>
  <c r="T587" i="2"/>
  <c r="R587" i="2"/>
  <c r="P587" i="2"/>
  <c r="BI585" i="2"/>
  <c r="BH585" i="2"/>
  <c r="BG585" i="2"/>
  <c r="BF585" i="2"/>
  <c r="T585" i="2"/>
  <c r="R585" i="2"/>
  <c r="P585" i="2"/>
  <c r="BI584" i="2"/>
  <c r="BH584" i="2"/>
  <c r="BG584" i="2"/>
  <c r="BF584" i="2"/>
  <c r="T584" i="2"/>
  <c r="R584" i="2"/>
  <c r="P584" i="2"/>
  <c r="BI583" i="2"/>
  <c r="BH583" i="2"/>
  <c r="BG583" i="2"/>
  <c r="BF583" i="2"/>
  <c r="T583" i="2"/>
  <c r="R583" i="2"/>
  <c r="P583" i="2"/>
  <c r="BI582" i="2"/>
  <c r="BH582" i="2"/>
  <c r="BG582" i="2"/>
  <c r="BF582" i="2"/>
  <c r="T582" i="2"/>
  <c r="R582" i="2"/>
  <c r="P582" i="2"/>
  <c r="BI581" i="2"/>
  <c r="BH581" i="2"/>
  <c r="BG581" i="2"/>
  <c r="BF581" i="2"/>
  <c r="T581" i="2"/>
  <c r="R581" i="2"/>
  <c r="P581" i="2"/>
  <c r="BI580" i="2"/>
  <c r="BH580" i="2"/>
  <c r="BG580" i="2"/>
  <c r="BF580" i="2"/>
  <c r="T580" i="2"/>
  <c r="R580" i="2"/>
  <c r="P580" i="2"/>
  <c r="BI579" i="2"/>
  <c r="BH579" i="2"/>
  <c r="BG579" i="2"/>
  <c r="BF579" i="2"/>
  <c r="T579" i="2"/>
  <c r="R579" i="2"/>
  <c r="P579" i="2"/>
  <c r="BI578" i="2"/>
  <c r="BH578" i="2"/>
  <c r="BG578" i="2"/>
  <c r="BF578" i="2"/>
  <c r="T578" i="2"/>
  <c r="R578" i="2"/>
  <c r="P578" i="2"/>
  <c r="BI577" i="2"/>
  <c r="BH577" i="2"/>
  <c r="BG577" i="2"/>
  <c r="BF577" i="2"/>
  <c r="T577" i="2"/>
  <c r="R577" i="2"/>
  <c r="P577" i="2"/>
  <c r="BI560" i="2"/>
  <c r="BH560" i="2"/>
  <c r="BG560" i="2"/>
  <c r="BF560" i="2"/>
  <c r="T560" i="2"/>
  <c r="R560" i="2"/>
  <c r="P560" i="2"/>
  <c r="BI556" i="2"/>
  <c r="BH556" i="2"/>
  <c r="BG556" i="2"/>
  <c r="BF556" i="2"/>
  <c r="T556" i="2"/>
  <c r="R556" i="2"/>
  <c r="P556" i="2"/>
  <c r="BI555" i="2"/>
  <c r="BH555" i="2"/>
  <c r="BG555" i="2"/>
  <c r="BF555" i="2"/>
  <c r="T555" i="2"/>
  <c r="R555" i="2"/>
  <c r="P555" i="2"/>
  <c r="BI554" i="2"/>
  <c r="BH554" i="2"/>
  <c r="BG554" i="2"/>
  <c r="BF554" i="2"/>
  <c r="T554" i="2"/>
  <c r="R554" i="2"/>
  <c r="P554" i="2"/>
  <c r="BI553" i="2"/>
  <c r="BH553" i="2"/>
  <c r="BG553" i="2"/>
  <c r="BF553" i="2"/>
  <c r="T553" i="2"/>
  <c r="R553" i="2"/>
  <c r="P553" i="2"/>
  <c r="BI552" i="2"/>
  <c r="BH552" i="2"/>
  <c r="BG552" i="2"/>
  <c r="BF552" i="2"/>
  <c r="T552" i="2"/>
  <c r="R552" i="2"/>
  <c r="P552" i="2"/>
  <c r="BI551" i="2"/>
  <c r="BH551" i="2"/>
  <c r="BG551" i="2"/>
  <c r="BF551" i="2"/>
  <c r="T551" i="2"/>
  <c r="R551" i="2"/>
  <c r="P551" i="2"/>
  <c r="BI550" i="2"/>
  <c r="BH550" i="2"/>
  <c r="BG550" i="2"/>
  <c r="BF550" i="2"/>
  <c r="T550" i="2"/>
  <c r="R550" i="2"/>
  <c r="P550" i="2"/>
  <c r="BI549" i="2"/>
  <c r="BH549" i="2"/>
  <c r="BG549" i="2"/>
  <c r="BF549" i="2"/>
  <c r="T549" i="2"/>
  <c r="R549" i="2"/>
  <c r="P549" i="2"/>
  <c r="BI548" i="2"/>
  <c r="BH548" i="2"/>
  <c r="BG548" i="2"/>
  <c r="BF548" i="2"/>
  <c r="T548" i="2"/>
  <c r="R548" i="2"/>
  <c r="P548" i="2"/>
  <c r="BI547" i="2"/>
  <c r="BH547" i="2"/>
  <c r="BG547" i="2"/>
  <c r="BF547" i="2"/>
  <c r="T547" i="2"/>
  <c r="R547" i="2"/>
  <c r="P547" i="2"/>
  <c r="BI546" i="2"/>
  <c r="BH546" i="2"/>
  <c r="BG546" i="2"/>
  <c r="BF546" i="2"/>
  <c r="T546" i="2"/>
  <c r="R546" i="2"/>
  <c r="P546" i="2"/>
  <c r="BI543" i="2"/>
  <c r="BH543" i="2"/>
  <c r="BG543" i="2"/>
  <c r="BF543" i="2"/>
  <c r="T543" i="2"/>
  <c r="R543" i="2"/>
  <c r="P543" i="2"/>
  <c r="BI542" i="2"/>
  <c r="BH542" i="2"/>
  <c r="BG542" i="2"/>
  <c r="BF542" i="2"/>
  <c r="T542" i="2"/>
  <c r="R542" i="2"/>
  <c r="P542" i="2"/>
  <c r="BI539" i="2"/>
  <c r="BH539" i="2"/>
  <c r="BG539" i="2"/>
  <c r="BF539" i="2"/>
  <c r="T539" i="2"/>
  <c r="R539" i="2"/>
  <c r="P539" i="2"/>
  <c r="BI538" i="2"/>
  <c r="BH538" i="2"/>
  <c r="BG538" i="2"/>
  <c r="BF538" i="2"/>
  <c r="T538" i="2"/>
  <c r="R538" i="2"/>
  <c r="P538" i="2"/>
  <c r="BI535" i="2"/>
  <c r="BH535" i="2"/>
  <c r="BG535" i="2"/>
  <c r="BF535" i="2"/>
  <c r="T535" i="2"/>
  <c r="R535" i="2"/>
  <c r="P535" i="2"/>
  <c r="BI532" i="2"/>
  <c r="BH532" i="2"/>
  <c r="BG532" i="2"/>
  <c r="BF532" i="2"/>
  <c r="T532" i="2"/>
  <c r="R532" i="2"/>
  <c r="P532" i="2"/>
  <c r="BI531" i="2"/>
  <c r="BH531" i="2"/>
  <c r="BG531" i="2"/>
  <c r="BF531" i="2"/>
  <c r="T531" i="2"/>
  <c r="R531" i="2"/>
  <c r="P531" i="2"/>
  <c r="BI528" i="2"/>
  <c r="BH528" i="2"/>
  <c r="BG528" i="2"/>
  <c r="BF528" i="2"/>
  <c r="T528" i="2"/>
  <c r="R528" i="2"/>
  <c r="P528" i="2"/>
  <c r="BI525" i="2"/>
  <c r="BH525" i="2"/>
  <c r="BG525" i="2"/>
  <c r="BF525" i="2"/>
  <c r="T525" i="2"/>
  <c r="R525" i="2"/>
  <c r="P525" i="2"/>
  <c r="BI524" i="2"/>
  <c r="BH524" i="2"/>
  <c r="BG524" i="2"/>
  <c r="BF524" i="2"/>
  <c r="T524" i="2"/>
  <c r="R524" i="2"/>
  <c r="P524" i="2"/>
  <c r="BI523" i="2"/>
  <c r="BH523" i="2"/>
  <c r="BG523" i="2"/>
  <c r="BF523" i="2"/>
  <c r="T523" i="2"/>
  <c r="R523" i="2"/>
  <c r="P523" i="2"/>
  <c r="BI521" i="2"/>
  <c r="BH521" i="2"/>
  <c r="BG521" i="2"/>
  <c r="BF521" i="2"/>
  <c r="T521" i="2"/>
  <c r="R521" i="2"/>
  <c r="P521" i="2"/>
  <c r="BI520" i="2"/>
  <c r="BH520" i="2"/>
  <c r="BG520" i="2"/>
  <c r="BF520" i="2"/>
  <c r="T520" i="2"/>
  <c r="R520" i="2"/>
  <c r="P520" i="2"/>
  <c r="BI519" i="2"/>
  <c r="BH519" i="2"/>
  <c r="BG519" i="2"/>
  <c r="BF519" i="2"/>
  <c r="T519" i="2"/>
  <c r="R519" i="2"/>
  <c r="P519" i="2"/>
  <c r="BI518" i="2"/>
  <c r="BH518" i="2"/>
  <c r="BG518" i="2"/>
  <c r="BF518" i="2"/>
  <c r="T518" i="2"/>
  <c r="R518" i="2"/>
  <c r="P518" i="2"/>
  <c r="BI516" i="2"/>
  <c r="BH516" i="2"/>
  <c r="BG516" i="2"/>
  <c r="BF516" i="2"/>
  <c r="T516" i="2"/>
  <c r="R516" i="2"/>
  <c r="P516" i="2"/>
  <c r="BI515" i="2"/>
  <c r="BH515" i="2"/>
  <c r="BG515" i="2"/>
  <c r="BF515" i="2"/>
  <c r="T515" i="2"/>
  <c r="R515" i="2"/>
  <c r="P515" i="2"/>
  <c r="BI514" i="2"/>
  <c r="BH514" i="2"/>
  <c r="BG514" i="2"/>
  <c r="BF514" i="2"/>
  <c r="T514" i="2"/>
  <c r="R514" i="2"/>
  <c r="P514" i="2"/>
  <c r="BI513" i="2"/>
  <c r="BH513" i="2"/>
  <c r="BG513" i="2"/>
  <c r="BF513" i="2"/>
  <c r="T513" i="2"/>
  <c r="R513" i="2"/>
  <c r="P513" i="2"/>
  <c r="BI512" i="2"/>
  <c r="BH512" i="2"/>
  <c r="BG512" i="2"/>
  <c r="BF512" i="2"/>
  <c r="T512" i="2"/>
  <c r="R512" i="2"/>
  <c r="P512" i="2"/>
  <c r="BI511" i="2"/>
  <c r="BH511" i="2"/>
  <c r="BG511" i="2"/>
  <c r="BF511" i="2"/>
  <c r="T511" i="2"/>
  <c r="R511" i="2"/>
  <c r="P511" i="2"/>
  <c r="BI510" i="2"/>
  <c r="BH510" i="2"/>
  <c r="BG510" i="2"/>
  <c r="BF510" i="2"/>
  <c r="T510" i="2"/>
  <c r="R510" i="2"/>
  <c r="P510" i="2"/>
  <c r="BI509" i="2"/>
  <c r="BH509" i="2"/>
  <c r="BG509" i="2"/>
  <c r="BF509" i="2"/>
  <c r="T509" i="2"/>
  <c r="R509" i="2"/>
  <c r="P509" i="2"/>
  <c r="BI507" i="2"/>
  <c r="BH507" i="2"/>
  <c r="BG507" i="2"/>
  <c r="BF507" i="2"/>
  <c r="T507" i="2"/>
  <c r="R507" i="2"/>
  <c r="P507" i="2"/>
  <c r="BI506" i="2"/>
  <c r="BH506" i="2"/>
  <c r="BG506" i="2"/>
  <c r="BF506" i="2"/>
  <c r="T506" i="2"/>
  <c r="R506" i="2"/>
  <c r="P506" i="2"/>
  <c r="BI505" i="2"/>
  <c r="BH505" i="2"/>
  <c r="BG505" i="2"/>
  <c r="BF505" i="2"/>
  <c r="T505" i="2"/>
  <c r="R505" i="2"/>
  <c r="P505" i="2"/>
  <c r="BI504" i="2"/>
  <c r="BH504" i="2"/>
  <c r="BG504" i="2"/>
  <c r="BF504" i="2"/>
  <c r="T504" i="2"/>
  <c r="R504" i="2"/>
  <c r="P504" i="2"/>
  <c r="BI503" i="2"/>
  <c r="BH503" i="2"/>
  <c r="BG503" i="2"/>
  <c r="BF503" i="2"/>
  <c r="T503" i="2"/>
  <c r="R503" i="2"/>
  <c r="P503" i="2"/>
  <c r="BI502" i="2"/>
  <c r="BH502" i="2"/>
  <c r="BG502" i="2"/>
  <c r="BF502" i="2"/>
  <c r="T502" i="2"/>
  <c r="R502" i="2"/>
  <c r="P502" i="2"/>
  <c r="BI501" i="2"/>
  <c r="BH501" i="2"/>
  <c r="BG501" i="2"/>
  <c r="BF501" i="2"/>
  <c r="T501" i="2"/>
  <c r="R501" i="2"/>
  <c r="P501" i="2"/>
  <c r="BI499" i="2"/>
  <c r="BH499" i="2"/>
  <c r="BG499" i="2"/>
  <c r="BF499" i="2"/>
  <c r="T499" i="2"/>
  <c r="R499" i="2"/>
  <c r="P499" i="2"/>
  <c r="BI498" i="2"/>
  <c r="BH498" i="2"/>
  <c r="BG498" i="2"/>
  <c r="BF498" i="2"/>
  <c r="T498" i="2"/>
  <c r="R498" i="2"/>
  <c r="P498" i="2"/>
  <c r="BI497" i="2"/>
  <c r="BH497" i="2"/>
  <c r="BG497" i="2"/>
  <c r="BF497" i="2"/>
  <c r="T497" i="2"/>
  <c r="R497" i="2"/>
  <c r="P497" i="2"/>
  <c r="BI496" i="2"/>
  <c r="BH496" i="2"/>
  <c r="BG496" i="2"/>
  <c r="BF496" i="2"/>
  <c r="T496" i="2"/>
  <c r="R496" i="2"/>
  <c r="P496" i="2"/>
  <c r="BI495" i="2"/>
  <c r="BH495" i="2"/>
  <c r="BG495" i="2"/>
  <c r="BF495" i="2"/>
  <c r="T495" i="2"/>
  <c r="R495" i="2"/>
  <c r="P495" i="2"/>
  <c r="BI494" i="2"/>
  <c r="BH494" i="2"/>
  <c r="BG494" i="2"/>
  <c r="BF494" i="2"/>
  <c r="T494" i="2"/>
  <c r="R494" i="2"/>
  <c r="P494" i="2"/>
  <c r="BI493" i="2"/>
  <c r="BH493" i="2"/>
  <c r="BG493" i="2"/>
  <c r="BF493" i="2"/>
  <c r="T493" i="2"/>
  <c r="R493" i="2"/>
  <c r="P493" i="2"/>
  <c r="BI491" i="2"/>
  <c r="BH491" i="2"/>
  <c r="BG491" i="2"/>
  <c r="BF491" i="2"/>
  <c r="T491" i="2"/>
  <c r="R491" i="2"/>
  <c r="P491" i="2"/>
  <c r="BI490" i="2"/>
  <c r="BH490" i="2"/>
  <c r="BG490" i="2"/>
  <c r="BF490" i="2"/>
  <c r="T490" i="2"/>
  <c r="R490" i="2"/>
  <c r="P490" i="2"/>
  <c r="BI489" i="2"/>
  <c r="BH489" i="2"/>
  <c r="BG489" i="2"/>
  <c r="BF489" i="2"/>
  <c r="T489" i="2"/>
  <c r="R489" i="2"/>
  <c r="P489" i="2"/>
  <c r="BI488" i="2"/>
  <c r="BH488" i="2"/>
  <c r="BG488" i="2"/>
  <c r="BF488" i="2"/>
  <c r="T488" i="2"/>
  <c r="R488" i="2"/>
  <c r="P488" i="2"/>
  <c r="BI486" i="2"/>
  <c r="BH486" i="2"/>
  <c r="BG486" i="2"/>
  <c r="BF486" i="2"/>
  <c r="T486" i="2"/>
  <c r="R486" i="2"/>
  <c r="P486" i="2"/>
  <c r="BI484" i="2"/>
  <c r="BH484" i="2"/>
  <c r="BG484" i="2"/>
  <c r="BF484" i="2"/>
  <c r="T484" i="2"/>
  <c r="R484" i="2"/>
  <c r="P484" i="2"/>
  <c r="BI483" i="2"/>
  <c r="BH483" i="2"/>
  <c r="BG483" i="2"/>
  <c r="BF483" i="2"/>
  <c r="T483" i="2"/>
  <c r="R483" i="2"/>
  <c r="P483" i="2"/>
  <c r="BI481" i="2"/>
  <c r="BH481" i="2"/>
  <c r="BG481" i="2"/>
  <c r="BF481" i="2"/>
  <c r="T481" i="2"/>
  <c r="R481" i="2"/>
  <c r="P481" i="2"/>
  <c r="BI479" i="2"/>
  <c r="BH479" i="2"/>
  <c r="BG479" i="2"/>
  <c r="BF479" i="2"/>
  <c r="T479" i="2"/>
  <c r="R479" i="2"/>
  <c r="P479" i="2"/>
  <c r="BI476" i="2"/>
  <c r="BH476" i="2"/>
  <c r="BG476" i="2"/>
  <c r="BF476" i="2"/>
  <c r="T476" i="2"/>
  <c r="R476" i="2"/>
  <c r="P476" i="2"/>
  <c r="BI473" i="2"/>
  <c r="BH473" i="2"/>
  <c r="BG473" i="2"/>
  <c r="BF473" i="2"/>
  <c r="T473" i="2"/>
  <c r="R473" i="2"/>
  <c r="P473" i="2"/>
  <c r="BI471" i="2"/>
  <c r="BH471" i="2"/>
  <c r="BG471" i="2"/>
  <c r="BF471" i="2"/>
  <c r="T471" i="2"/>
  <c r="R471" i="2"/>
  <c r="P471" i="2"/>
  <c r="BI468" i="2"/>
  <c r="BH468" i="2"/>
  <c r="BG468" i="2"/>
  <c r="BF468" i="2"/>
  <c r="T468" i="2"/>
  <c r="R468" i="2"/>
  <c r="P468" i="2"/>
  <c r="BI466" i="2"/>
  <c r="BH466" i="2"/>
  <c r="BG466" i="2"/>
  <c r="BF466" i="2"/>
  <c r="T466" i="2"/>
  <c r="R466" i="2"/>
  <c r="P466" i="2"/>
  <c r="BI463" i="2"/>
  <c r="BH463" i="2"/>
  <c r="BG463" i="2"/>
  <c r="BF463" i="2"/>
  <c r="T463" i="2"/>
  <c r="R463" i="2"/>
  <c r="P463" i="2"/>
  <c r="BI455" i="2"/>
  <c r="BH455" i="2"/>
  <c r="BG455" i="2"/>
  <c r="BF455" i="2"/>
  <c r="T455" i="2"/>
  <c r="R455" i="2"/>
  <c r="P455" i="2"/>
  <c r="BI453" i="2"/>
  <c r="BH453" i="2"/>
  <c r="BG453" i="2"/>
  <c r="BF453" i="2"/>
  <c r="T453" i="2"/>
  <c r="R453" i="2"/>
  <c r="P453" i="2"/>
  <c r="BI451" i="2"/>
  <c r="BH451" i="2"/>
  <c r="BG451" i="2"/>
  <c r="BF451" i="2"/>
  <c r="T451" i="2"/>
  <c r="R451" i="2"/>
  <c r="P451" i="2"/>
  <c r="BI448" i="2"/>
  <c r="BH448" i="2"/>
  <c r="BG448" i="2"/>
  <c r="BF448" i="2"/>
  <c r="T448" i="2"/>
  <c r="R448" i="2"/>
  <c r="P448" i="2"/>
  <c r="BI446" i="2"/>
  <c r="BH446" i="2"/>
  <c r="BG446" i="2"/>
  <c r="BF446" i="2"/>
  <c r="T446" i="2"/>
  <c r="R446" i="2"/>
  <c r="P446" i="2"/>
  <c r="BI443" i="2"/>
  <c r="BH443" i="2"/>
  <c r="BG443" i="2"/>
  <c r="BF443" i="2"/>
  <c r="T443" i="2"/>
  <c r="R443" i="2"/>
  <c r="P443" i="2"/>
  <c r="BI439" i="2"/>
  <c r="BH439" i="2"/>
  <c r="BG439" i="2"/>
  <c r="BF439" i="2"/>
  <c r="T439" i="2"/>
  <c r="R439" i="2"/>
  <c r="P439" i="2"/>
  <c r="BI435" i="2"/>
  <c r="BH435" i="2"/>
  <c r="BG435" i="2"/>
  <c r="BF435" i="2"/>
  <c r="T435" i="2"/>
  <c r="R435" i="2"/>
  <c r="P435" i="2"/>
  <c r="BI433" i="2"/>
  <c r="BH433" i="2"/>
  <c r="BG433" i="2"/>
  <c r="BF433" i="2"/>
  <c r="T433" i="2"/>
  <c r="R433" i="2"/>
  <c r="P433" i="2"/>
  <c r="BI431" i="2"/>
  <c r="BH431" i="2"/>
  <c r="BG431" i="2"/>
  <c r="BF431" i="2"/>
  <c r="T431" i="2"/>
  <c r="R431" i="2"/>
  <c r="P431" i="2"/>
  <c r="BI429" i="2"/>
  <c r="BH429" i="2"/>
  <c r="BG429" i="2"/>
  <c r="BF429" i="2"/>
  <c r="T429" i="2"/>
  <c r="R429" i="2"/>
  <c r="P429" i="2"/>
  <c r="BI427" i="2"/>
  <c r="BH427" i="2"/>
  <c r="BG427" i="2"/>
  <c r="BF427" i="2"/>
  <c r="T427" i="2"/>
  <c r="R427" i="2"/>
  <c r="P427" i="2"/>
  <c r="BI425" i="2"/>
  <c r="BH425" i="2"/>
  <c r="BG425" i="2"/>
  <c r="BF425" i="2"/>
  <c r="T425" i="2"/>
  <c r="R425" i="2"/>
  <c r="P425" i="2"/>
  <c r="BI418" i="2"/>
  <c r="BH418" i="2"/>
  <c r="BG418" i="2"/>
  <c r="BF418" i="2"/>
  <c r="T418" i="2"/>
  <c r="R418" i="2"/>
  <c r="P418" i="2"/>
  <c r="BI416" i="2"/>
  <c r="BH416" i="2"/>
  <c r="BG416" i="2"/>
  <c r="BF416" i="2"/>
  <c r="T416" i="2"/>
  <c r="R416" i="2"/>
  <c r="P416" i="2"/>
  <c r="BI414" i="2"/>
  <c r="BH414" i="2"/>
  <c r="BG414" i="2"/>
  <c r="BF414" i="2"/>
  <c r="T414" i="2"/>
  <c r="R414" i="2"/>
  <c r="P414" i="2"/>
  <c r="BI408" i="2"/>
  <c r="BH408" i="2"/>
  <c r="BG408" i="2"/>
  <c r="BF408" i="2"/>
  <c r="T408" i="2"/>
  <c r="R408" i="2"/>
  <c r="P408" i="2"/>
  <c r="BI405" i="2"/>
  <c r="BH405" i="2"/>
  <c r="BG405" i="2"/>
  <c r="BF405" i="2"/>
  <c r="T405" i="2"/>
  <c r="R405" i="2"/>
  <c r="P405" i="2"/>
  <c r="BI402" i="2"/>
  <c r="BH402" i="2"/>
  <c r="BG402" i="2"/>
  <c r="BF402" i="2"/>
  <c r="T402" i="2"/>
  <c r="R402" i="2"/>
  <c r="P402" i="2"/>
  <c r="BI400" i="2"/>
  <c r="BH400" i="2"/>
  <c r="BG400" i="2"/>
  <c r="BF400" i="2"/>
  <c r="T400" i="2"/>
  <c r="R400" i="2"/>
  <c r="P400" i="2"/>
  <c r="BI397" i="2"/>
  <c r="BH397" i="2"/>
  <c r="BG397" i="2"/>
  <c r="BF397" i="2"/>
  <c r="T397" i="2"/>
  <c r="R397" i="2"/>
  <c r="P397" i="2"/>
  <c r="BI394" i="2"/>
  <c r="BH394" i="2"/>
  <c r="BG394" i="2"/>
  <c r="BF394" i="2"/>
  <c r="T394" i="2"/>
  <c r="R394" i="2"/>
  <c r="P394" i="2"/>
  <c r="BI391" i="2"/>
  <c r="BH391" i="2"/>
  <c r="BG391" i="2"/>
  <c r="BF391" i="2"/>
  <c r="T391" i="2"/>
  <c r="R391" i="2"/>
  <c r="P391" i="2"/>
  <c r="BI380" i="2"/>
  <c r="BH380" i="2"/>
  <c r="BG380" i="2"/>
  <c r="BF380" i="2"/>
  <c r="T380" i="2"/>
  <c r="R380" i="2"/>
  <c r="P380" i="2"/>
  <c r="BI379" i="2"/>
  <c r="BH379" i="2"/>
  <c r="BG379" i="2"/>
  <c r="BF379" i="2"/>
  <c r="T379" i="2"/>
  <c r="R379" i="2"/>
  <c r="P379" i="2"/>
  <c r="BI375" i="2"/>
  <c r="BH375" i="2"/>
  <c r="BG375" i="2"/>
  <c r="BF375" i="2"/>
  <c r="T375" i="2"/>
  <c r="R375" i="2"/>
  <c r="P375" i="2"/>
  <c r="BI372" i="2"/>
  <c r="BH372" i="2"/>
  <c r="BG372" i="2"/>
  <c r="BF372" i="2"/>
  <c r="T372" i="2"/>
  <c r="R372" i="2"/>
  <c r="P372" i="2"/>
  <c r="BI362" i="2"/>
  <c r="BH362" i="2"/>
  <c r="BG362" i="2"/>
  <c r="BF362" i="2"/>
  <c r="T362" i="2"/>
  <c r="R362" i="2"/>
  <c r="P362" i="2"/>
  <c r="BI360" i="2"/>
  <c r="BH360" i="2"/>
  <c r="BG360" i="2"/>
  <c r="BF360" i="2"/>
  <c r="T360" i="2"/>
  <c r="R360" i="2"/>
  <c r="P360" i="2"/>
  <c r="BI358" i="2"/>
  <c r="BH358" i="2"/>
  <c r="BG358" i="2"/>
  <c r="BF358" i="2"/>
  <c r="T358" i="2"/>
  <c r="R358" i="2"/>
  <c r="P358" i="2"/>
  <c r="BI356" i="2"/>
  <c r="BH356" i="2"/>
  <c r="BG356" i="2"/>
  <c r="BF356" i="2"/>
  <c r="T356" i="2"/>
  <c r="R356" i="2"/>
  <c r="P356" i="2"/>
  <c r="BI348" i="2"/>
  <c r="BH348" i="2"/>
  <c r="BG348" i="2"/>
  <c r="BF348" i="2"/>
  <c r="T348" i="2"/>
  <c r="R348" i="2"/>
  <c r="P348" i="2"/>
  <c r="BI345" i="2"/>
  <c r="BH345" i="2"/>
  <c r="BG345" i="2"/>
  <c r="BF345" i="2"/>
  <c r="T345" i="2"/>
  <c r="R345" i="2"/>
  <c r="P345" i="2"/>
  <c r="BI343" i="2"/>
  <c r="BH343" i="2"/>
  <c r="BG343" i="2"/>
  <c r="BF343" i="2"/>
  <c r="T343" i="2"/>
  <c r="R343" i="2"/>
  <c r="P343" i="2"/>
  <c r="BI340" i="2"/>
  <c r="BH340" i="2"/>
  <c r="BG340" i="2"/>
  <c r="BF340" i="2"/>
  <c r="T340" i="2"/>
  <c r="R340" i="2"/>
  <c r="P340" i="2"/>
  <c r="BI335" i="2"/>
  <c r="BH335" i="2"/>
  <c r="BG335" i="2"/>
  <c r="BF335" i="2"/>
  <c r="T335" i="2"/>
  <c r="R335" i="2"/>
  <c r="P335" i="2"/>
  <c r="BI334" i="2"/>
  <c r="BH334" i="2"/>
  <c r="BG334" i="2"/>
  <c r="BF334" i="2"/>
  <c r="T334" i="2"/>
  <c r="R334" i="2"/>
  <c r="P334" i="2"/>
  <c r="BI307" i="2"/>
  <c r="BH307" i="2"/>
  <c r="BG307" i="2"/>
  <c r="BF307" i="2"/>
  <c r="T307" i="2"/>
  <c r="R307" i="2"/>
  <c r="P307" i="2"/>
  <c r="BI305" i="2"/>
  <c r="BH305" i="2"/>
  <c r="BG305" i="2"/>
  <c r="BF305" i="2"/>
  <c r="T305" i="2"/>
  <c r="R305" i="2"/>
  <c r="P305" i="2"/>
  <c r="BI303" i="2"/>
  <c r="BH303" i="2"/>
  <c r="BG303" i="2"/>
  <c r="BF303" i="2"/>
  <c r="T303" i="2"/>
  <c r="R303" i="2"/>
  <c r="P303" i="2"/>
  <c r="BI301" i="2"/>
  <c r="BH301" i="2"/>
  <c r="BG301" i="2"/>
  <c r="BF301" i="2"/>
  <c r="T301" i="2"/>
  <c r="R301" i="2"/>
  <c r="P301" i="2"/>
  <c r="BI259" i="2"/>
  <c r="BH259" i="2"/>
  <c r="BG259" i="2"/>
  <c r="BF259" i="2"/>
  <c r="T259" i="2"/>
  <c r="R259" i="2"/>
  <c r="P259" i="2"/>
  <c r="BI256" i="2"/>
  <c r="BH256" i="2"/>
  <c r="BG256" i="2"/>
  <c r="BF256" i="2"/>
  <c r="T256" i="2"/>
  <c r="R256" i="2"/>
  <c r="P256" i="2"/>
  <c r="BI253" i="2"/>
  <c r="BH253" i="2"/>
  <c r="BG253" i="2"/>
  <c r="BF253" i="2"/>
  <c r="T253" i="2"/>
  <c r="R253" i="2"/>
  <c r="P253" i="2"/>
  <c r="BI250" i="2"/>
  <c r="BH250" i="2"/>
  <c r="BG250" i="2"/>
  <c r="BF250" i="2"/>
  <c r="T250" i="2"/>
  <c r="R250" i="2"/>
  <c r="P250" i="2"/>
  <c r="BI247" i="2"/>
  <c r="BH247" i="2"/>
  <c r="BG247" i="2"/>
  <c r="BF247" i="2"/>
  <c r="T247" i="2"/>
  <c r="R247" i="2"/>
  <c r="P247" i="2"/>
  <c r="BI241" i="2"/>
  <c r="BH241" i="2"/>
  <c r="BG241" i="2"/>
  <c r="BF241" i="2"/>
  <c r="T241" i="2"/>
  <c r="R241" i="2"/>
  <c r="P241" i="2"/>
  <c r="BI234" i="2"/>
  <c r="BH234" i="2"/>
  <c r="BG234" i="2"/>
  <c r="BF234" i="2"/>
  <c r="T234" i="2"/>
  <c r="R234" i="2"/>
  <c r="P234" i="2"/>
  <c r="BI231" i="2"/>
  <c r="BH231" i="2"/>
  <c r="BG231" i="2"/>
  <c r="BF231" i="2"/>
  <c r="T231" i="2"/>
  <c r="R231" i="2"/>
  <c r="P231" i="2"/>
  <c r="BI226" i="2"/>
  <c r="BH226" i="2"/>
  <c r="BG226" i="2"/>
  <c r="BF226" i="2"/>
  <c r="T226" i="2"/>
  <c r="R226" i="2"/>
  <c r="P226" i="2"/>
  <c r="BI221" i="2"/>
  <c r="BH221" i="2"/>
  <c r="BG221" i="2"/>
  <c r="BF221" i="2"/>
  <c r="T221" i="2"/>
  <c r="R221" i="2"/>
  <c r="P221" i="2"/>
  <c r="BI220" i="2"/>
  <c r="BH220" i="2"/>
  <c r="BG220" i="2"/>
  <c r="BF220" i="2"/>
  <c r="T220" i="2"/>
  <c r="R220" i="2"/>
  <c r="P220" i="2"/>
  <c r="BI218" i="2"/>
  <c r="BH218" i="2"/>
  <c r="BG218" i="2"/>
  <c r="BF218" i="2"/>
  <c r="T218" i="2"/>
  <c r="R218" i="2"/>
  <c r="P218" i="2"/>
  <c r="BI217" i="2"/>
  <c r="BH217" i="2"/>
  <c r="BG217" i="2"/>
  <c r="BF217" i="2"/>
  <c r="T217" i="2"/>
  <c r="R217" i="2"/>
  <c r="P217" i="2"/>
  <c r="BI211" i="2"/>
  <c r="BH211" i="2"/>
  <c r="BG211" i="2"/>
  <c r="BF211" i="2"/>
  <c r="T211" i="2"/>
  <c r="R211" i="2"/>
  <c r="P211" i="2"/>
  <c r="BI205" i="2"/>
  <c r="BH205" i="2"/>
  <c r="BG205" i="2"/>
  <c r="BF205" i="2"/>
  <c r="T205" i="2"/>
  <c r="R205" i="2"/>
  <c r="P205" i="2"/>
  <c r="BI193" i="2"/>
  <c r="BH193" i="2"/>
  <c r="BG193" i="2"/>
  <c r="BF193" i="2"/>
  <c r="T193" i="2"/>
  <c r="R193" i="2"/>
  <c r="P193" i="2"/>
  <c r="BI181" i="2"/>
  <c r="BH181" i="2"/>
  <c r="BG181" i="2"/>
  <c r="BF181" i="2"/>
  <c r="T181" i="2"/>
  <c r="R181" i="2"/>
  <c r="P181" i="2"/>
  <c r="BI175" i="2"/>
  <c r="BH175" i="2"/>
  <c r="BG175" i="2"/>
  <c r="BF175" i="2"/>
  <c r="T175" i="2"/>
  <c r="R175" i="2"/>
  <c r="P175" i="2"/>
  <c r="BI169" i="2"/>
  <c r="BH169" i="2"/>
  <c r="BG169" i="2"/>
  <c r="BF169" i="2"/>
  <c r="T169" i="2"/>
  <c r="R169" i="2"/>
  <c r="P169" i="2"/>
  <c r="BI163" i="2"/>
  <c r="BH163" i="2"/>
  <c r="BG163" i="2"/>
  <c r="BF163" i="2"/>
  <c r="T163" i="2"/>
  <c r="R163" i="2"/>
  <c r="P163" i="2"/>
  <c r="BI157" i="2"/>
  <c r="BH157" i="2"/>
  <c r="BG157" i="2"/>
  <c r="BF157" i="2"/>
  <c r="T157" i="2"/>
  <c r="R157" i="2"/>
  <c r="P157" i="2"/>
  <c r="BI156" i="2"/>
  <c r="BH156" i="2"/>
  <c r="BG156" i="2"/>
  <c r="BF156" i="2"/>
  <c r="T156" i="2"/>
  <c r="R156" i="2"/>
  <c r="P156" i="2"/>
  <c r="BI154" i="2"/>
  <c r="BH154" i="2"/>
  <c r="BG154" i="2"/>
  <c r="BF154" i="2"/>
  <c r="T154" i="2"/>
  <c r="R154" i="2"/>
  <c r="P154" i="2"/>
  <c r="BI153" i="2"/>
  <c r="BH153" i="2"/>
  <c r="BG153" i="2"/>
  <c r="BF153" i="2"/>
  <c r="T153" i="2"/>
  <c r="R153" i="2"/>
  <c r="P153" i="2"/>
  <c r="BI150" i="2"/>
  <c r="BH150" i="2"/>
  <c r="BG150" i="2"/>
  <c r="BF150" i="2"/>
  <c r="T150" i="2"/>
  <c r="R150" i="2"/>
  <c r="P150" i="2"/>
  <c r="BI147" i="2"/>
  <c r="BH147" i="2"/>
  <c r="BG147" i="2"/>
  <c r="BF147" i="2"/>
  <c r="T147" i="2"/>
  <c r="R147" i="2"/>
  <c r="P147" i="2"/>
  <c r="BI144" i="2"/>
  <c r="BH144" i="2"/>
  <c r="BG144" i="2"/>
  <c r="BF144" i="2"/>
  <c r="T144" i="2"/>
  <c r="R144" i="2"/>
  <c r="P144" i="2"/>
  <c r="BI141" i="2"/>
  <c r="BH141" i="2"/>
  <c r="BG141" i="2"/>
  <c r="BF141" i="2"/>
  <c r="T141" i="2"/>
  <c r="R141" i="2"/>
  <c r="P141" i="2"/>
  <c r="BI135" i="2"/>
  <c r="BH135" i="2"/>
  <c r="BG135" i="2"/>
  <c r="BF135" i="2"/>
  <c r="T135" i="2"/>
  <c r="R135" i="2"/>
  <c r="P135" i="2"/>
  <c r="BI131" i="2"/>
  <c r="BH131" i="2"/>
  <c r="BG131" i="2"/>
  <c r="BF131" i="2"/>
  <c r="T131" i="2"/>
  <c r="R131" i="2"/>
  <c r="P131" i="2"/>
  <c r="J125" i="2"/>
  <c r="J124" i="2"/>
  <c r="F124" i="2"/>
  <c r="F122" i="2"/>
  <c r="E120" i="2"/>
  <c r="J91" i="2"/>
  <c r="J90" i="2"/>
  <c r="F90" i="2"/>
  <c r="F88" i="2"/>
  <c r="E86" i="2"/>
  <c r="J18" i="2"/>
  <c r="E18" i="2"/>
  <c r="F125" i="2"/>
  <c r="J17" i="2"/>
  <c r="J122" i="2"/>
  <c r="E7" i="2"/>
  <c r="E118" i="2" s="1"/>
  <c r="L90" i="1"/>
  <c r="AM90" i="1"/>
  <c r="AM89" i="1"/>
  <c r="L89" i="1"/>
  <c r="AM87" i="1"/>
  <c r="L87" i="1"/>
  <c r="L85" i="1"/>
  <c r="L84" i="1"/>
  <c r="BK816" i="2"/>
  <c r="J811" i="2"/>
  <c r="J806" i="2"/>
  <c r="J804" i="2"/>
  <c r="J803" i="2"/>
  <c r="J802" i="2"/>
  <c r="J801" i="2"/>
  <c r="J797" i="2"/>
  <c r="J796" i="2"/>
  <c r="J795" i="2"/>
  <c r="J794" i="2"/>
  <c r="BK792" i="2"/>
  <c r="J792" i="2"/>
  <c r="J791" i="2"/>
  <c r="J790" i="2"/>
  <c r="J789" i="2"/>
  <c r="BK786" i="2"/>
  <c r="BK782" i="2"/>
  <c r="J781" i="2"/>
  <c r="BK779" i="2"/>
  <c r="BK777" i="2"/>
  <c r="BK774" i="2"/>
  <c r="J772" i="2"/>
  <c r="J770" i="2"/>
  <c r="J768" i="2"/>
  <c r="J766" i="2"/>
  <c r="BK764" i="2"/>
  <c r="BK762" i="2"/>
  <c r="BK758" i="2"/>
  <c r="BK753" i="2"/>
  <c r="BK750" i="2"/>
  <c r="J748" i="2"/>
  <c r="BK743" i="2"/>
  <c r="J741" i="2"/>
  <c r="BK739" i="2"/>
  <c r="J737" i="2"/>
  <c r="J735" i="2"/>
  <c r="BK732" i="2"/>
  <c r="BK728" i="2"/>
  <c r="J726" i="2"/>
  <c r="J724" i="2"/>
  <c r="BK721" i="2"/>
  <c r="BK719" i="2"/>
  <c r="J717" i="2"/>
  <c r="J715" i="2"/>
  <c r="J713" i="2"/>
  <c r="BK711" i="2"/>
  <c r="BK709" i="2"/>
  <c r="J704" i="2"/>
  <c r="J699" i="2"/>
  <c r="BK697" i="2"/>
  <c r="J692" i="2"/>
  <c r="J690" i="2"/>
  <c r="BK688" i="2"/>
  <c r="J686" i="2"/>
  <c r="BK684" i="2"/>
  <c r="BK680" i="2"/>
  <c r="J676" i="2"/>
  <c r="J672" i="2"/>
  <c r="BK670" i="2"/>
  <c r="BK667" i="2"/>
  <c r="BK665" i="2"/>
  <c r="J663" i="2"/>
  <c r="BK661" i="2"/>
  <c r="J660" i="2"/>
  <c r="BK658" i="2"/>
  <c r="BK656" i="2"/>
  <c r="BK654" i="2"/>
  <c r="J649" i="2"/>
  <c r="BK644" i="2"/>
  <c r="BK642" i="2"/>
  <c r="J637" i="2"/>
  <c r="BK635" i="2"/>
  <c r="BK632" i="2"/>
  <c r="J630" i="2"/>
  <c r="BK628" i="2"/>
  <c r="J624" i="2"/>
  <c r="BK621" i="2"/>
  <c r="J617" i="2"/>
  <c r="J614" i="2"/>
  <c r="J612" i="2"/>
  <c r="BK608" i="2"/>
  <c r="J606" i="2"/>
  <c r="BK604" i="2"/>
  <c r="BK601" i="2"/>
  <c r="BK599" i="2"/>
  <c r="BK596" i="2"/>
  <c r="BK592" i="2"/>
  <c r="J587" i="2"/>
  <c r="BK584" i="2"/>
  <c r="J582" i="2"/>
  <c r="BK580" i="2"/>
  <c r="J578" i="2"/>
  <c r="J560" i="2"/>
  <c r="BK555" i="2"/>
  <c r="BK553" i="2"/>
  <c r="BK551" i="2"/>
  <c r="BK549" i="2"/>
  <c r="BK547" i="2"/>
  <c r="J542" i="2"/>
  <c r="BK538" i="2"/>
  <c r="BK532" i="2"/>
  <c r="J528" i="2"/>
  <c r="BK524" i="2"/>
  <c r="J521" i="2"/>
  <c r="BK519" i="2"/>
  <c r="BK515" i="2"/>
  <c r="BK513" i="2"/>
  <c r="BK511" i="2"/>
  <c r="BK509" i="2"/>
  <c r="J506" i="2"/>
  <c r="J504" i="2"/>
  <c r="BK502" i="2"/>
  <c r="BK499" i="2"/>
  <c r="BK497" i="2"/>
  <c r="J494" i="2"/>
  <c r="BK491" i="2"/>
  <c r="J490" i="2"/>
  <c r="BK486" i="2"/>
  <c r="J484" i="2"/>
  <c r="J481" i="2"/>
  <c r="J476" i="2"/>
  <c r="BK471" i="2"/>
  <c r="J466" i="2"/>
  <c r="BK453" i="2"/>
  <c r="BK448" i="2"/>
  <c r="BK443" i="2"/>
  <c r="J418" i="2"/>
  <c r="BK416" i="2"/>
  <c r="J414" i="2"/>
  <c r="BK408" i="2"/>
  <c r="BK402" i="2"/>
  <c r="BK397" i="2"/>
  <c r="J391" i="2"/>
  <c r="J380" i="2"/>
  <c r="J372" i="2"/>
  <c r="J358" i="2"/>
  <c r="J348" i="2"/>
  <c r="BK343" i="2"/>
  <c r="BK335" i="2"/>
  <c r="J307" i="2"/>
  <c r="BK303" i="2"/>
  <c r="BK259" i="2"/>
  <c r="BK253" i="2"/>
  <c r="J241" i="2"/>
  <c r="J234" i="2"/>
  <c r="J226" i="2"/>
  <c r="J218" i="2"/>
  <c r="BK211" i="2"/>
  <c r="BK205" i="2"/>
  <c r="J193" i="2"/>
  <c r="J181" i="2"/>
  <c r="J175" i="2"/>
  <c r="BK169" i="2"/>
  <c r="BK163" i="2"/>
  <c r="BK157" i="2"/>
  <c r="BK156" i="2"/>
  <c r="J154" i="2"/>
  <c r="J153" i="2"/>
  <c r="J150" i="2"/>
  <c r="BK147" i="2"/>
  <c r="BK144" i="2"/>
  <c r="BK141" i="2"/>
  <c r="BK135" i="2"/>
  <c r="J131" i="2"/>
  <c r="J788" i="2"/>
  <c r="J786" i="2"/>
  <c r="J785" i="2"/>
  <c r="J782" i="2"/>
  <c r="BK780" i="2"/>
  <c r="J779" i="2"/>
  <c r="BK778" i="2"/>
  <c r="J777" i="2"/>
  <c r="J774" i="2"/>
  <c r="BK773" i="2"/>
  <c r="J771" i="2"/>
  <c r="J769" i="2"/>
  <c r="BK766" i="2"/>
  <c r="J764" i="2"/>
  <c r="BK763" i="2"/>
  <c r="BK761" i="2"/>
  <c r="J756" i="2"/>
  <c r="BK751" i="2"/>
  <c r="BK748" i="2"/>
  <c r="J743" i="2"/>
  <c r="BK741" i="2"/>
  <c r="J739" i="2"/>
  <c r="BK737" i="2"/>
  <c r="BK735" i="2"/>
  <c r="J732" i="2"/>
  <c r="J728" i="2"/>
  <c r="BK726" i="2"/>
  <c r="BK724" i="2"/>
  <c r="J721" i="2"/>
  <c r="J719" i="2"/>
  <c r="BK717" i="2"/>
  <c r="BK715" i="2"/>
  <c r="BK713" i="2"/>
  <c r="BK710" i="2"/>
  <c r="J709" i="2"/>
  <c r="BK704" i="2"/>
  <c r="BK699" i="2"/>
  <c r="J697" i="2"/>
  <c r="BK692" i="2"/>
  <c r="BK690" i="2"/>
  <c r="J688" i="2"/>
  <c r="BK685" i="2"/>
  <c r="BK683" i="2"/>
  <c r="BK679" i="2"/>
  <c r="J673" i="2"/>
  <c r="J671" i="2"/>
  <c r="BK669" i="2"/>
  <c r="J665" i="2"/>
  <c r="BK663" i="2"/>
  <c r="J661" i="2"/>
  <c r="J658" i="2"/>
  <c r="J656" i="2"/>
  <c r="J654" i="2"/>
  <c r="BK649" i="2"/>
  <c r="J644" i="2"/>
  <c r="J642" i="2"/>
  <c r="BK637" i="2"/>
  <c r="J635" i="2"/>
  <c r="J633" i="2"/>
  <c r="J631" i="2"/>
  <c r="BK629" i="2"/>
  <c r="J625" i="2"/>
  <c r="J621" i="2"/>
  <c r="BK617" i="2"/>
  <c r="BK614" i="2"/>
  <c r="BK612" i="2"/>
  <c r="J608" i="2"/>
  <c r="BK606" i="2"/>
  <c r="J604" i="2"/>
  <c r="J601" i="2"/>
  <c r="J599" i="2"/>
  <c r="BK595" i="2"/>
  <c r="J590" i="2"/>
  <c r="BK587" i="2"/>
  <c r="BK583" i="2"/>
  <c r="J581" i="2"/>
  <c r="BK579" i="2"/>
  <c r="BK577" i="2"/>
  <c r="J556" i="2"/>
  <c r="BK554" i="2"/>
  <c r="BK552" i="2"/>
  <c r="J550" i="2"/>
  <c r="BK548" i="2"/>
  <c r="BK546" i="2"/>
  <c r="BK543" i="2"/>
  <c r="J539" i="2"/>
  <c r="J538" i="2"/>
  <c r="J531" i="2"/>
  <c r="J525" i="2"/>
  <c r="BK523" i="2"/>
  <c r="J520" i="2"/>
  <c r="J518" i="2"/>
  <c r="J515" i="2"/>
  <c r="J513" i="2"/>
  <c r="J511" i="2"/>
  <c r="J509" i="2"/>
  <c r="BK506" i="2"/>
  <c r="BK504" i="2"/>
  <c r="J502" i="2"/>
  <c r="J499" i="2"/>
  <c r="J497" i="2"/>
  <c r="BK495" i="2"/>
  <c r="J493" i="2"/>
  <c r="BK490" i="2"/>
  <c r="BK488" i="2"/>
  <c r="BK483" i="2"/>
  <c r="J479" i="2"/>
  <c r="BK468" i="2"/>
  <c r="J463" i="2"/>
  <c r="J453" i="2"/>
  <c r="J448" i="2"/>
  <c r="BK446" i="2"/>
  <c r="J439" i="2"/>
  <c r="J433" i="2"/>
  <c r="J429" i="2"/>
  <c r="BK425" i="2"/>
  <c r="J416" i="2"/>
  <c r="J408" i="2"/>
  <c r="J402" i="2"/>
  <c r="J397" i="2"/>
  <c r="BK380" i="2"/>
  <c r="BK375" i="2"/>
  <c r="BK362" i="2"/>
  <c r="BK358" i="2"/>
  <c r="BK348" i="2"/>
  <c r="J343" i="2"/>
  <c r="BK334" i="2"/>
  <c r="BK305" i="2"/>
  <c r="J303" i="2"/>
  <c r="J259" i="2"/>
  <c r="J253" i="2"/>
  <c r="J250" i="2"/>
  <c r="J247" i="2"/>
  <c r="BK241" i="2"/>
  <c r="J231" i="2"/>
  <c r="BK221" i="2"/>
  <c r="J220" i="2"/>
  <c r="BK217" i="2"/>
  <c r="J205" i="2"/>
  <c r="BK576" i="3"/>
  <c r="BK575" i="3"/>
  <c r="BK573" i="3"/>
  <c r="J571" i="3"/>
  <c r="BK569" i="3"/>
  <c r="J567" i="3"/>
  <c r="BK559" i="3"/>
  <c r="BK556" i="3"/>
  <c r="J554" i="3"/>
  <c r="BK551" i="3"/>
  <c r="BK549" i="3"/>
  <c r="J543" i="3"/>
  <c r="BK536" i="3"/>
  <c r="J532" i="3"/>
  <c r="J530" i="3"/>
  <c r="BK523" i="3"/>
  <c r="J513" i="3"/>
  <c r="BK505" i="3"/>
  <c r="J501" i="3"/>
  <c r="J496" i="3"/>
  <c r="J488" i="3"/>
  <c r="BK476" i="3"/>
  <c r="J471" i="3"/>
  <c r="J465" i="3"/>
  <c r="J452" i="3"/>
  <c r="J444" i="3"/>
  <c r="J440" i="3"/>
  <c r="BK436" i="3"/>
  <c r="J431" i="3"/>
  <c r="BK423" i="3"/>
  <c r="J417" i="3"/>
  <c r="J411" i="3"/>
  <c r="BK404" i="3"/>
  <c r="J398" i="3"/>
  <c r="BK391" i="3"/>
  <c r="J379" i="3"/>
  <c r="BK371" i="3"/>
  <c r="BK357" i="3"/>
  <c r="BK345" i="3"/>
  <c r="BK340" i="3"/>
  <c r="BK332" i="3"/>
  <c r="BK325" i="3"/>
  <c r="J321" i="3"/>
  <c r="J293" i="3"/>
  <c r="J287" i="3"/>
  <c r="J281" i="3"/>
  <c r="J269" i="3"/>
  <c r="J263" i="3"/>
  <c r="BK260" i="3"/>
  <c r="BK253" i="3"/>
  <c r="BK230" i="3"/>
  <c r="J206" i="3"/>
  <c r="BK193" i="3"/>
  <c r="J186" i="3"/>
  <c r="J183" i="3"/>
  <c r="BK177" i="3"/>
  <c r="BK165" i="3"/>
  <c r="BK161" i="3"/>
  <c r="J157" i="3"/>
  <c r="J150" i="3"/>
  <c r="J143" i="3"/>
  <c r="J138" i="3"/>
  <c r="J133" i="3"/>
  <c r="BK128" i="3"/>
  <c r="J585" i="3"/>
  <c r="J580" i="3"/>
  <c r="J576" i="3"/>
  <c r="J574" i="3"/>
  <c r="BK572" i="3"/>
  <c r="J570" i="3"/>
  <c r="BK568" i="3"/>
  <c r="BK566" i="3"/>
  <c r="BK558" i="3"/>
  <c r="BK555" i="3"/>
  <c r="J552" i="3"/>
  <c r="J550" i="3"/>
  <c r="J546" i="3"/>
  <c r="BK540" i="3"/>
  <c r="J536" i="3"/>
  <c r="BK532" i="3"/>
  <c r="J523" i="3"/>
  <c r="BK513" i="3"/>
  <c r="J505" i="3"/>
  <c r="BK501" i="3"/>
  <c r="BK496" i="3"/>
  <c r="BK488" i="3"/>
  <c r="BK474" i="3"/>
  <c r="J468" i="3"/>
  <c r="J462" i="3"/>
  <c r="J448" i="3"/>
  <c r="BK442" i="3"/>
  <c r="BK438" i="3"/>
  <c r="BK431" i="3"/>
  <c r="J423" i="3"/>
  <c r="BK417" i="3"/>
  <c r="BK413" i="3"/>
  <c r="BK411" i="3"/>
  <c r="J404" i="3"/>
  <c r="BK398" i="3"/>
  <c r="J391" i="3"/>
  <c r="BK379" i="3"/>
  <c r="J371" i="3"/>
  <c r="J357" i="3"/>
  <c r="J345" i="3"/>
  <c r="J340" i="3"/>
  <c r="J332" i="3"/>
  <c r="J325" i="3"/>
  <c r="BK321" i="3"/>
  <c r="BK293" i="3"/>
  <c r="BK287" i="3"/>
  <c r="BK281" i="3"/>
  <c r="J274" i="3"/>
  <c r="J266" i="3"/>
  <c r="J262" i="3"/>
  <c r="J259" i="3"/>
  <c r="J247" i="3"/>
  <c r="BK213" i="3"/>
  <c r="BK199" i="3"/>
  <c r="J187" i="3"/>
  <c r="BK186" i="3"/>
  <c r="BK184" i="3"/>
  <c r="J180" i="3"/>
  <c r="BK174" i="3"/>
  <c r="J165" i="3"/>
  <c r="J159" i="3"/>
  <c r="J152" i="3"/>
  <c r="BK147" i="3"/>
  <c r="BK141" i="3"/>
  <c r="BK133" i="3"/>
  <c r="BK175" i="4"/>
  <c r="J165" i="4"/>
  <c r="J160" i="4"/>
  <c r="J149" i="4"/>
  <c r="J145" i="4"/>
  <c r="J141" i="4"/>
  <c r="BK137" i="4"/>
  <c r="BK133" i="4"/>
  <c r="BK129" i="4"/>
  <c r="J125" i="4"/>
  <c r="BK121" i="4"/>
  <c r="BK160" i="4"/>
  <c r="BK149" i="4"/>
  <c r="J143" i="4"/>
  <c r="J139" i="4"/>
  <c r="BK135" i="4"/>
  <c r="BK131" i="4"/>
  <c r="BK125" i="4"/>
  <c r="J121" i="4"/>
  <c r="J816" i="2"/>
  <c r="BK811" i="2"/>
  <c r="BK806" i="2"/>
  <c r="BK804" i="2"/>
  <c r="BK803" i="2"/>
  <c r="BK802" i="2"/>
  <c r="BK801" i="2"/>
  <c r="BK797" i="2"/>
  <c r="BK796" i="2"/>
  <c r="BK795" i="2"/>
  <c r="BK794" i="2"/>
  <c r="BK793" i="2"/>
  <c r="J793" i="2"/>
  <c r="BK791" i="2"/>
  <c r="BK790" i="2"/>
  <c r="BK789" i="2"/>
  <c r="BK788" i="2"/>
  <c r="BK785" i="2"/>
  <c r="BK781" i="2"/>
  <c r="J780" i="2"/>
  <c r="J778" i="2"/>
  <c r="J775" i="2"/>
  <c r="J773" i="2"/>
  <c r="BK771" i="2"/>
  <c r="BK769" i="2"/>
  <c r="BK767" i="2"/>
  <c r="J765" i="2"/>
  <c r="J763" i="2"/>
  <c r="J761" i="2"/>
  <c r="BK756" i="2"/>
  <c r="J751" i="2"/>
  <c r="J749" i="2"/>
  <c r="J744" i="2"/>
  <c r="BK742" i="2"/>
  <c r="J740" i="2"/>
  <c r="J738" i="2"/>
  <c r="BK736" i="2"/>
  <c r="BK733" i="2"/>
  <c r="BK729" i="2"/>
  <c r="J727" i="2"/>
  <c r="BK725" i="2"/>
  <c r="J722" i="2"/>
  <c r="J720" i="2"/>
  <c r="BK718" i="2"/>
  <c r="J716" i="2"/>
  <c r="J714" i="2"/>
  <c r="J712" i="2"/>
  <c r="J710" i="2"/>
  <c r="BK706" i="2"/>
  <c r="BK701" i="2"/>
  <c r="J698" i="2"/>
  <c r="BK693" i="2"/>
  <c r="J691" i="2"/>
  <c r="BK689" i="2"/>
  <c r="J687" i="2"/>
  <c r="J685" i="2"/>
  <c r="J683" i="2"/>
  <c r="J679" i="2"/>
  <c r="BK673" i="2"/>
  <c r="BK671" i="2"/>
  <c r="J669" i="2"/>
  <c r="BK666" i="2"/>
  <c r="BK664" i="2"/>
  <c r="BK662" i="2"/>
  <c r="BK660" i="2"/>
  <c r="BK659" i="2"/>
  <c r="J657" i="2"/>
  <c r="J655" i="2"/>
  <c r="BK651" i="2"/>
  <c r="J646" i="2"/>
  <c r="BK643" i="2"/>
  <c r="J641" i="2"/>
  <c r="BK636" i="2"/>
  <c r="J634" i="2"/>
  <c r="BK633" i="2"/>
  <c r="BK631" i="2"/>
  <c r="J629" i="2"/>
  <c r="BK625" i="2"/>
  <c r="J618" i="2"/>
  <c r="BK616" i="2"/>
  <c r="J613" i="2"/>
  <c r="BK610" i="2"/>
  <c r="BK607" i="2"/>
  <c r="BK605" i="2"/>
  <c r="BK603" i="2"/>
  <c r="J600" i="2"/>
  <c r="J597" i="2"/>
  <c r="J595" i="2"/>
  <c r="BK590" i="2"/>
  <c r="BK585" i="2"/>
  <c r="J583" i="2"/>
  <c r="BK581" i="2"/>
  <c r="J579" i="2"/>
  <c r="J577" i="2"/>
  <c r="BK556" i="2"/>
  <c r="J554" i="2"/>
  <c r="J552" i="2"/>
  <c r="BK550" i="2"/>
  <c r="J548" i="2"/>
  <c r="J543" i="2"/>
  <c r="BK539" i="2"/>
  <c r="BK535" i="2"/>
  <c r="BK531" i="2"/>
  <c r="BK525" i="2"/>
  <c r="J523" i="2"/>
  <c r="BK520" i="2"/>
  <c r="BK518" i="2"/>
  <c r="BK516" i="2"/>
  <c r="BK514" i="2"/>
  <c r="BK512" i="2"/>
  <c r="BK510" i="2"/>
  <c r="BK507" i="2"/>
  <c r="J505" i="2"/>
  <c r="BK503" i="2"/>
  <c r="J501" i="2"/>
  <c r="BK498" i="2"/>
  <c r="BK496" i="2"/>
  <c r="J495" i="2"/>
  <c r="BK493" i="2"/>
  <c r="BK489" i="2"/>
  <c r="J488" i="2"/>
  <c r="BK484" i="2"/>
  <c r="J483" i="2"/>
  <c r="BK479" i="2"/>
  <c r="J473" i="2"/>
  <c r="J468" i="2"/>
  <c r="BK463" i="2"/>
  <c r="J455" i="2"/>
  <c r="J451" i="2"/>
  <c r="J446" i="2"/>
  <c r="BK439" i="2"/>
  <c r="BK433" i="2"/>
  <c r="BK431" i="2"/>
  <c r="BK429" i="2"/>
  <c r="J427" i="2"/>
  <c r="J425" i="2"/>
  <c r="BK405" i="2"/>
  <c r="J400" i="2"/>
  <c r="BK394" i="2"/>
  <c r="BK379" i="2"/>
  <c r="J375" i="2"/>
  <c r="J362" i="2"/>
  <c r="J360" i="2"/>
  <c r="BK356" i="2"/>
  <c r="BK345" i="2"/>
  <c r="J340" i="2"/>
  <c r="J334" i="2"/>
  <c r="J305" i="2"/>
  <c r="BK301" i="2"/>
  <c r="J256" i="2"/>
  <c r="BK250" i="2"/>
  <c r="BK247" i="2"/>
  <c r="BK231" i="2"/>
  <c r="J221" i="2"/>
  <c r="J217" i="2"/>
  <c r="BK193" i="2"/>
  <c r="BK181" i="2"/>
  <c r="BK175" i="2"/>
  <c r="J169" i="2"/>
  <c r="J163" i="2"/>
  <c r="J157" i="2"/>
  <c r="J156" i="2"/>
  <c r="BK154" i="2"/>
  <c r="BK153" i="2"/>
  <c r="BK150" i="2"/>
  <c r="J147" i="2"/>
  <c r="J144" i="2"/>
  <c r="J141" i="2"/>
  <c r="J135" i="2"/>
  <c r="BK131" i="2"/>
  <c r="AS94" i="1"/>
  <c r="BK775" i="2"/>
  <c r="BK772" i="2"/>
  <c r="BK770" i="2"/>
  <c r="BK768" i="2"/>
  <c r="J767" i="2"/>
  <c r="BK765" i="2"/>
  <c r="J762" i="2"/>
  <c r="J758" i="2"/>
  <c r="J753" i="2"/>
  <c r="J750" i="2"/>
  <c r="BK749" i="2"/>
  <c r="BK744" i="2"/>
  <c r="J742" i="2"/>
  <c r="BK740" i="2"/>
  <c r="BK738" i="2"/>
  <c r="J736" i="2"/>
  <c r="J733" i="2"/>
  <c r="J729" i="2"/>
  <c r="BK727" i="2"/>
  <c r="J725" i="2"/>
  <c r="BK722" i="2"/>
  <c r="BK720" i="2"/>
  <c r="J718" i="2"/>
  <c r="BK716" i="2"/>
  <c r="BK714" i="2"/>
  <c r="BK712" i="2"/>
  <c r="J711" i="2"/>
  <c r="J706" i="2"/>
  <c r="J701" i="2"/>
  <c r="BK698" i="2"/>
  <c r="J693" i="2"/>
  <c r="BK691" i="2"/>
  <c r="J689" i="2"/>
  <c r="BK687" i="2"/>
  <c r="BK686" i="2"/>
  <c r="J684" i="2"/>
  <c r="J680" i="2"/>
  <c r="BK676" i="2"/>
  <c r="BK672" i="2"/>
  <c r="J670" i="2"/>
  <c r="J667" i="2"/>
  <c r="J666" i="2"/>
  <c r="J664" i="2"/>
  <c r="J662" i="2"/>
  <c r="J659" i="2"/>
  <c r="BK657" i="2"/>
  <c r="BK655" i="2"/>
  <c r="J651" i="2"/>
  <c r="BK646" i="2"/>
  <c r="J643" i="2"/>
  <c r="BK641" i="2"/>
  <c r="J636" i="2"/>
  <c r="BK634" i="2"/>
  <c r="J632" i="2"/>
  <c r="BK630" i="2"/>
  <c r="J628" i="2"/>
  <c r="BK624" i="2"/>
  <c r="BK618" i="2"/>
  <c r="J616" i="2"/>
  <c r="BK613" i="2"/>
  <c r="J610" i="2"/>
  <c r="J607" i="2"/>
  <c r="J605" i="2"/>
  <c r="J603" i="2"/>
  <c r="BK600" i="2"/>
  <c r="BK597" i="2"/>
  <c r="J596" i="2"/>
  <c r="J592" i="2"/>
  <c r="J585" i="2"/>
  <c r="J584" i="2"/>
  <c r="BK582" i="2"/>
  <c r="J580" i="2"/>
  <c r="BK578" i="2"/>
  <c r="BK560" i="2"/>
  <c r="J555" i="2"/>
  <c r="J553" i="2"/>
  <c r="J551" i="2"/>
  <c r="J549" i="2"/>
  <c r="J547" i="2"/>
  <c r="J546" i="2"/>
  <c r="BK542" i="2"/>
  <c r="J535" i="2"/>
  <c r="J532" i="2"/>
  <c r="BK528" i="2"/>
  <c r="J524" i="2"/>
  <c r="BK521" i="2"/>
  <c r="J519" i="2"/>
  <c r="J516" i="2"/>
  <c r="J514" i="2"/>
  <c r="J512" i="2"/>
  <c r="J510" i="2"/>
  <c r="J507" i="2"/>
  <c r="BK505" i="2"/>
  <c r="J503" i="2"/>
  <c r="BK501" i="2"/>
  <c r="J498" i="2"/>
  <c r="J496" i="2"/>
  <c r="BK494" i="2"/>
  <c r="J491" i="2"/>
  <c r="J489" i="2"/>
  <c r="J486" i="2"/>
  <c r="BK481" i="2"/>
  <c r="BK476" i="2"/>
  <c r="BK473" i="2"/>
  <c r="J471" i="2"/>
  <c r="BK466" i="2"/>
  <c r="BK455" i="2"/>
  <c r="BK451" i="2"/>
  <c r="J443" i="2"/>
  <c r="BK435" i="2"/>
  <c r="J435" i="2"/>
  <c r="J431" i="2"/>
  <c r="BK427" i="2"/>
  <c r="BK418" i="2"/>
  <c r="BK414" i="2"/>
  <c r="J405" i="2"/>
  <c r="BK400" i="2"/>
  <c r="J394" i="2"/>
  <c r="BK391" i="2"/>
  <c r="J379" i="2"/>
  <c r="BK372" i="2"/>
  <c r="BK360" i="2"/>
  <c r="J356" i="2"/>
  <c r="J345" i="2"/>
  <c r="BK340" i="2"/>
  <c r="J335" i="2"/>
  <c r="BK307" i="2"/>
  <c r="J301" i="2"/>
  <c r="BK256" i="2"/>
  <c r="BK234" i="2"/>
  <c r="BK226" i="2"/>
  <c r="BK220" i="2"/>
  <c r="BK218" i="2"/>
  <c r="J211" i="2"/>
  <c r="J577" i="3"/>
  <c r="BK574" i="3"/>
  <c r="J572" i="3"/>
  <c r="BK570" i="3"/>
  <c r="J568" i="3"/>
  <c r="J566" i="3"/>
  <c r="BK561" i="3"/>
  <c r="J558" i="3"/>
  <c r="J555" i="3"/>
  <c r="BK552" i="3"/>
  <c r="BK550" i="3"/>
  <c r="BK546" i="3"/>
  <c r="J540" i="3"/>
  <c r="J537" i="3"/>
  <c r="J533" i="3"/>
  <c r="BK530" i="3"/>
  <c r="BK525" i="3"/>
  <c r="J518" i="3"/>
  <c r="J511" i="3"/>
  <c r="J502" i="3"/>
  <c r="BK499" i="3"/>
  <c r="BK491" i="3"/>
  <c r="J484" i="3"/>
  <c r="J474" i="3"/>
  <c r="BK468" i="3"/>
  <c r="BK462" i="3"/>
  <c r="BK448" i="3"/>
  <c r="J442" i="3"/>
  <c r="J438" i="3"/>
  <c r="BK434" i="3"/>
  <c r="BK430" i="3"/>
  <c r="J419" i="3"/>
  <c r="J415" i="3"/>
  <c r="J407" i="3"/>
  <c r="BK401" i="3"/>
  <c r="BK394" i="3"/>
  <c r="BK380" i="3"/>
  <c r="J374" i="3"/>
  <c r="J359" i="3"/>
  <c r="BK355" i="3"/>
  <c r="J353" i="3"/>
  <c r="BK342" i="3"/>
  <c r="J337" i="3"/>
  <c r="J331" i="3"/>
  <c r="BK323" i="3"/>
  <c r="BK319" i="3"/>
  <c r="BK290" i="3"/>
  <c r="BK284" i="3"/>
  <c r="BK279" i="3"/>
  <c r="BK274" i="3"/>
  <c r="BK266" i="3"/>
  <c r="BK262" i="3"/>
  <c r="BK259" i="3"/>
  <c r="BK247" i="3"/>
  <c r="J213" i="3"/>
  <c r="J199" i="3"/>
  <c r="BK187" i="3"/>
  <c r="J184" i="3"/>
  <c r="BK180" i="3"/>
  <c r="J174" i="3"/>
  <c r="BK171" i="3"/>
  <c r="BK159" i="3"/>
  <c r="J154" i="3"/>
  <c r="BK152" i="3"/>
  <c r="J147" i="3"/>
  <c r="J141" i="3"/>
  <c r="J136" i="3"/>
  <c r="BK131" i="3"/>
  <c r="BK585" i="3"/>
  <c r="BK580" i="3"/>
  <c r="BK577" i="3"/>
  <c r="J575" i="3"/>
  <c r="J573" i="3"/>
  <c r="BK571" i="3"/>
  <c r="J569" i="3"/>
  <c r="BK567" i="3"/>
  <c r="J561" i="3"/>
  <c r="J559" i="3"/>
  <c r="J556" i="3"/>
  <c r="BK554" i="3"/>
  <c r="J551" i="3"/>
  <c r="J549" i="3"/>
  <c r="BK543" i="3"/>
  <c r="BK537" i="3"/>
  <c r="BK533" i="3"/>
  <c r="J525" i="3"/>
  <c r="BK518" i="3"/>
  <c r="BK511" i="3"/>
  <c r="BK502" i="3"/>
  <c r="J499" i="3"/>
  <c r="J491" i="3"/>
  <c r="BK484" i="3"/>
  <c r="J476" i="3"/>
  <c r="BK471" i="3"/>
  <c r="BK465" i="3"/>
  <c r="BK452" i="3"/>
  <c r="BK444" i="3"/>
  <c r="BK440" i="3"/>
  <c r="J436" i="3"/>
  <c r="J434" i="3"/>
  <c r="J430" i="3"/>
  <c r="BK419" i="3"/>
  <c r="BK415" i="3"/>
  <c r="J413" i="3"/>
  <c r="BK407" i="3"/>
  <c r="J401" i="3"/>
  <c r="J394" i="3"/>
  <c r="J380" i="3"/>
  <c r="BK374" i="3"/>
  <c r="BK359" i="3"/>
  <c r="J355" i="3"/>
  <c r="BK353" i="3"/>
  <c r="J342" i="3"/>
  <c r="BK337" i="3"/>
  <c r="BK331" i="3"/>
  <c r="J323" i="3"/>
  <c r="J319" i="3"/>
  <c r="J290" i="3"/>
  <c r="J284" i="3"/>
  <c r="J279" i="3"/>
  <c r="BK269" i="3"/>
  <c r="BK263" i="3"/>
  <c r="J260" i="3"/>
  <c r="J253" i="3"/>
  <c r="J230" i="3"/>
  <c r="BK206" i="3"/>
  <c r="J193" i="3"/>
  <c r="BK183" i="3"/>
  <c r="J177" i="3"/>
  <c r="J171" i="3"/>
  <c r="J161" i="3"/>
  <c r="BK157" i="3"/>
  <c r="BK154" i="3"/>
  <c r="BK150" i="3"/>
  <c r="BK143" i="3"/>
  <c r="BK138" i="3"/>
  <c r="BK136" i="3"/>
  <c r="J131" i="3"/>
  <c r="J128" i="3"/>
  <c r="BK177" i="4"/>
  <c r="BK173" i="4"/>
  <c r="J171" i="4"/>
  <c r="J162" i="4"/>
  <c r="BK158" i="4"/>
  <c r="BK147" i="4"/>
  <c r="BK143" i="4"/>
  <c r="BK139" i="4"/>
  <c r="J135" i="4"/>
  <c r="J131" i="4"/>
  <c r="BK127" i="4"/>
  <c r="BK123" i="4"/>
  <c r="BK119" i="4"/>
  <c r="J177" i="4"/>
  <c r="J175" i="4"/>
  <c r="J173" i="4"/>
  <c r="BK171" i="4"/>
  <c r="BK165" i="4"/>
  <c r="BK162" i="4"/>
  <c r="J158" i="4"/>
  <c r="J147" i="4"/>
  <c r="BK145" i="4"/>
  <c r="BK141" i="4"/>
  <c r="J137" i="4"/>
  <c r="J133" i="4"/>
  <c r="J129" i="4"/>
  <c r="J127" i="4"/>
  <c r="J123" i="4"/>
  <c r="J119" i="4"/>
  <c r="BK130" i="2" l="1"/>
  <c r="J130" i="2"/>
  <c r="J97" i="2" s="1"/>
  <c r="T130" i="2"/>
  <c r="P393" i="2"/>
  <c r="T393" i="2"/>
  <c r="P407" i="2"/>
  <c r="BK417" i="2"/>
  <c r="J417" i="2" s="1"/>
  <c r="J100" i="2" s="1"/>
  <c r="R417" i="2"/>
  <c r="BK462" i="2"/>
  <c r="J462" i="2" s="1"/>
  <c r="J101" i="2" s="1"/>
  <c r="R462" i="2"/>
  <c r="BK586" i="2"/>
  <c r="J586" i="2" s="1"/>
  <c r="J102" i="2" s="1"/>
  <c r="R586" i="2"/>
  <c r="BK645" i="2"/>
  <c r="J645" i="2" s="1"/>
  <c r="J103" i="2" s="1"/>
  <c r="R645" i="2"/>
  <c r="BK700" i="2"/>
  <c r="J700" i="2" s="1"/>
  <c r="J104" i="2" s="1"/>
  <c r="R700" i="2"/>
  <c r="BK752" i="2"/>
  <c r="J752" i="2" s="1"/>
  <c r="J105" i="2" s="1"/>
  <c r="T752" i="2"/>
  <c r="BK810" i="2"/>
  <c r="J810" i="2" s="1"/>
  <c r="J108" i="2" s="1"/>
  <c r="T810" i="2"/>
  <c r="T809" i="2"/>
  <c r="P127" i="3"/>
  <c r="R127" i="3"/>
  <c r="P406" i="3"/>
  <c r="BK414" i="3"/>
  <c r="J414" i="3" s="1"/>
  <c r="J99" i="3" s="1"/>
  <c r="T414" i="3"/>
  <c r="P504" i="3"/>
  <c r="R504" i="3"/>
  <c r="P565" i="3"/>
  <c r="P564" i="3" s="1"/>
  <c r="R565" i="3"/>
  <c r="R564" i="3" s="1"/>
  <c r="BK579" i="3"/>
  <c r="J579" i="3" s="1"/>
  <c r="J105" i="3" s="1"/>
  <c r="T579" i="3"/>
  <c r="T578" i="3"/>
  <c r="P118" i="4"/>
  <c r="P117" i="4"/>
  <c r="AU97" i="1" s="1"/>
  <c r="T118" i="4"/>
  <c r="T117" i="4" s="1"/>
  <c r="P130" i="2"/>
  <c r="R130" i="2"/>
  <c r="BK393" i="2"/>
  <c r="J393" i="2" s="1"/>
  <c r="J98" i="2" s="1"/>
  <c r="R393" i="2"/>
  <c r="BK407" i="2"/>
  <c r="J407" i="2" s="1"/>
  <c r="J99" i="2" s="1"/>
  <c r="R407" i="2"/>
  <c r="T407" i="2"/>
  <c r="P417" i="2"/>
  <c r="T417" i="2"/>
  <c r="P462" i="2"/>
  <c r="T462" i="2"/>
  <c r="P586" i="2"/>
  <c r="T586" i="2"/>
  <c r="P645" i="2"/>
  <c r="T645" i="2"/>
  <c r="P700" i="2"/>
  <c r="T700" i="2"/>
  <c r="P752" i="2"/>
  <c r="R752" i="2"/>
  <c r="P810" i="2"/>
  <c r="P809" i="2"/>
  <c r="R810" i="2"/>
  <c r="R809" i="2"/>
  <c r="BK127" i="3"/>
  <c r="T127" i="3"/>
  <c r="BK406" i="3"/>
  <c r="J406" i="3"/>
  <c r="J98" i="3" s="1"/>
  <c r="R406" i="3"/>
  <c r="T406" i="3"/>
  <c r="P414" i="3"/>
  <c r="R414" i="3"/>
  <c r="BK504" i="3"/>
  <c r="J504" i="3" s="1"/>
  <c r="J100" i="3" s="1"/>
  <c r="T504" i="3"/>
  <c r="BK565" i="3"/>
  <c r="J565" i="3" s="1"/>
  <c r="J103" i="3" s="1"/>
  <c r="T565" i="3"/>
  <c r="T564" i="3"/>
  <c r="P579" i="3"/>
  <c r="P578" i="3"/>
  <c r="R579" i="3"/>
  <c r="R578" i="3"/>
  <c r="BK118" i="4"/>
  <c r="J118" i="4"/>
  <c r="J97" i="4" s="1"/>
  <c r="R118" i="4"/>
  <c r="R117" i="4" s="1"/>
  <c r="BK805" i="2"/>
  <c r="J805" i="2" s="1"/>
  <c r="J106" i="2" s="1"/>
  <c r="BK560" i="3"/>
  <c r="J560" i="3"/>
  <c r="J101" i="3" s="1"/>
  <c r="J127" i="3"/>
  <c r="J97" i="3" s="1"/>
  <c r="E85" i="4"/>
  <c r="J89" i="4"/>
  <c r="BE123" i="4"/>
  <c r="BE129" i="4"/>
  <c r="BE133" i="4"/>
  <c r="BE139" i="4"/>
  <c r="BE143" i="4"/>
  <c r="BE147" i="4"/>
  <c r="BE160" i="4"/>
  <c r="BE162" i="4"/>
  <c r="BE165" i="4"/>
  <c r="BE171" i="4"/>
  <c r="BE173" i="4"/>
  <c r="BE175" i="4"/>
  <c r="BE177" i="4"/>
  <c r="F92" i="4"/>
  <c r="BE119" i="4"/>
  <c r="BE121" i="4"/>
  <c r="BE125" i="4"/>
  <c r="BE127" i="4"/>
  <c r="BE131" i="4"/>
  <c r="BE135" i="4"/>
  <c r="BE137" i="4"/>
  <c r="BE141" i="4"/>
  <c r="BE145" i="4"/>
  <c r="BE149" i="4"/>
  <c r="BE158" i="4"/>
  <c r="E84" i="3"/>
  <c r="J88" i="3"/>
  <c r="F91" i="3"/>
  <c r="BE133" i="3"/>
  <c r="BE138" i="3"/>
  <c r="BE141" i="3"/>
  <c r="BE143" i="3"/>
  <c r="BE147" i="3"/>
  <c r="BE150" i="3"/>
  <c r="BE152" i="3"/>
  <c r="BE157" i="3"/>
  <c r="BE180" i="3"/>
  <c r="BE186" i="3"/>
  <c r="BE199" i="3"/>
  <c r="BE206" i="3"/>
  <c r="BE262" i="3"/>
  <c r="BE266" i="3"/>
  <c r="BE281" i="3"/>
  <c r="BE284" i="3"/>
  <c r="BE293" i="3"/>
  <c r="BE319" i="3"/>
  <c r="BE331" i="3"/>
  <c r="BE332" i="3"/>
  <c r="BE342" i="3"/>
  <c r="BE357" i="3"/>
  <c r="BE371" i="3"/>
  <c r="BE374" i="3"/>
  <c r="BE394" i="3"/>
  <c r="BE404" i="3"/>
  <c r="BE407" i="3"/>
  <c r="BE411" i="3"/>
  <c r="BE413" i="3"/>
  <c r="BE415" i="3"/>
  <c r="BE417" i="3"/>
  <c r="BE430" i="3"/>
  <c r="BE438" i="3"/>
  <c r="BE440" i="3"/>
  <c r="BE442" i="3"/>
  <c r="BE448" i="3"/>
  <c r="BE452" i="3"/>
  <c r="BE462" i="3"/>
  <c r="BE468" i="3"/>
  <c r="BE476" i="3"/>
  <c r="BE484" i="3"/>
  <c r="BE491" i="3"/>
  <c r="BE499" i="3"/>
  <c r="BE501" i="3"/>
  <c r="BE513" i="3"/>
  <c r="BE530" i="3"/>
  <c r="BE532" i="3"/>
  <c r="BE536" i="3"/>
  <c r="BE537" i="3"/>
  <c r="BE540" i="3"/>
  <c r="BE552" i="3"/>
  <c r="BE554" i="3"/>
  <c r="BE556" i="3"/>
  <c r="BE566" i="3"/>
  <c r="BE567" i="3"/>
  <c r="BE572" i="3"/>
  <c r="BE575" i="3"/>
  <c r="BE577" i="3"/>
  <c r="BE580" i="3"/>
  <c r="BE585" i="3"/>
  <c r="BE128" i="3"/>
  <c r="BE131" i="3"/>
  <c r="BE136" i="3"/>
  <c r="BE154" i="3"/>
  <c r="BE159" i="3"/>
  <c r="BE161" i="3"/>
  <c r="BE165" i="3"/>
  <c r="BE171" i="3"/>
  <c r="BE174" i="3"/>
  <c r="BE177" i="3"/>
  <c r="BE183" i="3"/>
  <c r="BE184" i="3"/>
  <c r="BE187" i="3"/>
  <c r="BE193" i="3"/>
  <c r="BE213" i="3"/>
  <c r="BE230" i="3"/>
  <c r="BE247" i="3"/>
  <c r="BE253" i="3"/>
  <c r="BE259" i="3"/>
  <c r="BE260" i="3"/>
  <c r="BE263" i="3"/>
  <c r="BE269" i="3"/>
  <c r="BE274" i="3"/>
  <c r="BE279" i="3"/>
  <c r="BE287" i="3"/>
  <c r="BE290" i="3"/>
  <c r="BE321" i="3"/>
  <c r="BE323" i="3"/>
  <c r="BE325" i="3"/>
  <c r="BE337" i="3"/>
  <c r="BE340" i="3"/>
  <c r="BE345" i="3"/>
  <c r="BE353" i="3"/>
  <c r="BE355" i="3"/>
  <c r="BE359" i="3"/>
  <c r="BE379" i="3"/>
  <c r="BE380" i="3"/>
  <c r="BE391" i="3"/>
  <c r="BE398" i="3"/>
  <c r="BE401" i="3"/>
  <c r="BE419" i="3"/>
  <c r="BE423" i="3"/>
  <c r="BE431" i="3"/>
  <c r="BE434" i="3"/>
  <c r="BE436" i="3"/>
  <c r="BE444" i="3"/>
  <c r="BE465" i="3"/>
  <c r="BE471" i="3"/>
  <c r="BE474" i="3"/>
  <c r="BE488" i="3"/>
  <c r="BE496" i="3"/>
  <c r="BE502" i="3"/>
  <c r="BE505" i="3"/>
  <c r="BE511" i="3"/>
  <c r="BE518" i="3"/>
  <c r="BE523" i="3"/>
  <c r="BE525" i="3"/>
  <c r="BE533" i="3"/>
  <c r="BE543" i="3"/>
  <c r="BE546" i="3"/>
  <c r="BE549" i="3"/>
  <c r="BE550" i="3"/>
  <c r="BE551" i="3"/>
  <c r="BE555" i="3"/>
  <c r="BE558" i="3"/>
  <c r="BE559" i="3"/>
  <c r="BE561" i="3"/>
  <c r="BE568" i="3"/>
  <c r="BE569" i="3"/>
  <c r="BE570" i="3"/>
  <c r="BE571" i="3"/>
  <c r="BE573" i="3"/>
  <c r="BE574" i="3"/>
  <c r="BE576" i="3"/>
  <c r="BE193" i="2"/>
  <c r="BE211" i="2"/>
  <c r="BE217" i="2"/>
  <c r="BE221" i="2"/>
  <c r="BE226" i="2"/>
  <c r="BE231" i="2"/>
  <c r="BE234" i="2"/>
  <c r="BE241" i="2"/>
  <c r="BE253" i="2"/>
  <c r="BE256" i="2"/>
  <c r="BE259" i="2"/>
  <c r="BE303" i="2"/>
  <c r="BE305" i="2"/>
  <c r="BE307" i="2"/>
  <c r="BE334" i="2"/>
  <c r="BE335" i="2"/>
  <c r="BE343" i="2"/>
  <c r="BE345" i="2"/>
  <c r="BE358" i="2"/>
  <c r="BE360" i="2"/>
  <c r="BE362" i="2"/>
  <c r="BE372" i="2"/>
  <c r="BE375" i="2"/>
  <c r="BE379" i="2"/>
  <c r="BE380" i="2"/>
  <c r="BE391" i="2"/>
  <c r="BE394" i="2"/>
  <c r="BE402" i="2"/>
  <c r="BE408" i="2"/>
  <c r="BE414" i="2"/>
  <c r="BE425" i="2"/>
  <c r="BE427" i="2"/>
  <c r="BE431" i="2"/>
  <c r="BE439" i="2"/>
  <c r="BE443" i="2"/>
  <c r="BE448" i="2"/>
  <c r="BE453" i="2"/>
  <c r="BE455" i="2"/>
  <c r="BE463" i="2"/>
  <c r="BE466" i="2"/>
  <c r="BE468" i="2"/>
  <c r="BE471" i="2"/>
  <c r="BE473" i="2"/>
  <c r="BE479" i="2"/>
  <c r="BE483" i="2"/>
  <c r="BE489" i="2"/>
  <c r="BE493" i="2"/>
  <c r="BE494" i="2"/>
  <c r="BE495" i="2"/>
  <c r="BE499" i="2"/>
  <c r="BE503" i="2"/>
  <c r="BE504" i="2"/>
  <c r="BE506" i="2"/>
  <c r="BE512" i="2"/>
  <c r="BE514" i="2"/>
  <c r="BE520" i="2"/>
  <c r="BE523" i="2"/>
  <c r="BE528" i="2"/>
  <c r="BE542" i="2"/>
  <c r="BE552" i="2"/>
  <c r="BE553" i="2"/>
  <c r="BE577" i="2"/>
  <c r="BE578" i="2"/>
  <c r="BE581" i="2"/>
  <c r="BE585" i="2"/>
  <c r="BE596" i="2"/>
  <c r="BE599" i="2"/>
  <c r="BE600" i="2"/>
  <c r="BE603" i="2"/>
  <c r="BE605" i="2"/>
  <c r="BE607" i="2"/>
  <c r="BE610" i="2"/>
  <c r="BE612" i="2"/>
  <c r="BE613" i="2"/>
  <c r="BE616" i="2"/>
  <c r="BE617" i="2"/>
  <c r="BE621" i="2"/>
  <c r="BE628" i="2"/>
  <c r="BE629" i="2"/>
  <c r="BE632" i="2"/>
  <c r="BE634" i="2"/>
  <c r="BE636" i="2"/>
  <c r="BE637" i="2"/>
  <c r="BE644" i="2"/>
  <c r="BE646" i="2"/>
  <c r="BE654" i="2"/>
  <c r="BE658" i="2"/>
  <c r="BE660" i="2"/>
  <c r="BE662" i="2"/>
  <c r="BE666" i="2"/>
  <c r="BE667" i="2"/>
  <c r="BE670" i="2"/>
  <c r="BE671" i="2"/>
  <c r="BE673" i="2"/>
  <c r="BE676" i="2"/>
  <c r="BE680" i="2"/>
  <c r="BE683" i="2"/>
  <c r="BE684" i="2"/>
  <c r="BE686" i="2"/>
  <c r="BE689" i="2"/>
  <c r="BE690" i="2"/>
  <c r="BE691" i="2"/>
  <c r="BE697" i="2"/>
  <c r="BE699" i="2"/>
  <c r="BE701" i="2"/>
  <c r="BE704" i="2"/>
  <c r="BE706" i="2"/>
  <c r="BE709" i="2"/>
  <c r="BE710" i="2"/>
  <c r="BE711" i="2"/>
  <c r="BE712" i="2"/>
  <c r="BE714" i="2"/>
  <c r="BE715" i="2"/>
  <c r="BE716" i="2"/>
  <c r="BE718" i="2"/>
  <c r="BE719" i="2"/>
  <c r="BE722" i="2"/>
  <c r="BE724" i="2"/>
  <c r="BE726" i="2"/>
  <c r="BE727" i="2"/>
  <c r="BE733" i="2"/>
  <c r="BE737" i="2"/>
  <c r="BE739" i="2"/>
  <c r="BE743" i="2"/>
  <c r="BE748" i="2"/>
  <c r="BE749" i="2"/>
  <c r="BE750" i="2"/>
  <c r="BE753" i="2"/>
  <c r="BE758" i="2"/>
  <c r="BE761" i="2"/>
  <c r="BE764" i="2"/>
  <c r="BE765" i="2"/>
  <c r="BE767" i="2"/>
  <c r="BE768" i="2"/>
  <c r="BE769" i="2"/>
  <c r="BE771" i="2"/>
  <c r="BE772" i="2"/>
  <c r="BE773" i="2"/>
  <c r="BE777" i="2"/>
  <c r="BE779" i="2"/>
  <c r="BE780" i="2"/>
  <c r="BE781" i="2"/>
  <c r="E84" i="2"/>
  <c r="J88" i="2"/>
  <c r="F91" i="2"/>
  <c r="BE131" i="2"/>
  <c r="BE135" i="2"/>
  <c r="BE141" i="2"/>
  <c r="BE144" i="2"/>
  <c r="BE147" i="2"/>
  <c r="BE150" i="2"/>
  <c r="BE153" i="2"/>
  <c r="BE154" i="2"/>
  <c r="BE156" i="2"/>
  <c r="BE157" i="2"/>
  <c r="BE163" i="2"/>
  <c r="BE169" i="2"/>
  <c r="BE175" i="2"/>
  <c r="BE181" i="2"/>
  <c r="BE205" i="2"/>
  <c r="BE218" i="2"/>
  <c r="BE220" i="2"/>
  <c r="BE247" i="2"/>
  <c r="BE250" i="2"/>
  <c r="BE301" i="2"/>
  <c r="BE340" i="2"/>
  <c r="BE348" i="2"/>
  <c r="BE356" i="2"/>
  <c r="BE397" i="2"/>
  <c r="BE400" i="2"/>
  <c r="BE405" i="2"/>
  <c r="BE416" i="2"/>
  <c r="BE418" i="2"/>
  <c r="BE429" i="2"/>
  <c r="BE433" i="2"/>
  <c r="BE435" i="2"/>
  <c r="BE446" i="2"/>
  <c r="BE451" i="2"/>
  <c r="BE476" i="2"/>
  <c r="BE481" i="2"/>
  <c r="BE484" i="2"/>
  <c r="BE486" i="2"/>
  <c r="BE488" i="2"/>
  <c r="BE490" i="2"/>
  <c r="BE491" i="2"/>
  <c r="BE496" i="2"/>
  <c r="BE497" i="2"/>
  <c r="BE498" i="2"/>
  <c r="BE501" i="2"/>
  <c r="BE502" i="2"/>
  <c r="BE505" i="2"/>
  <c r="BE507" i="2"/>
  <c r="BE509" i="2"/>
  <c r="BE510" i="2"/>
  <c r="BE511" i="2"/>
  <c r="BE513" i="2"/>
  <c r="BE515" i="2"/>
  <c r="BE516" i="2"/>
  <c r="BE518" i="2"/>
  <c r="BE519" i="2"/>
  <c r="BE521" i="2"/>
  <c r="BE524" i="2"/>
  <c r="BE525" i="2"/>
  <c r="BE531" i="2"/>
  <c r="BE532" i="2"/>
  <c r="BE535" i="2"/>
  <c r="BE538" i="2"/>
  <c r="BE539" i="2"/>
  <c r="BE543" i="2"/>
  <c r="BE546" i="2"/>
  <c r="BE547" i="2"/>
  <c r="BE548" i="2"/>
  <c r="BE549" i="2"/>
  <c r="BE550" i="2"/>
  <c r="BE551" i="2"/>
  <c r="BE554" i="2"/>
  <c r="BE555" i="2"/>
  <c r="BE556" i="2"/>
  <c r="BE560" i="2"/>
  <c r="BE579" i="2"/>
  <c r="BE580" i="2"/>
  <c r="BE582" i="2"/>
  <c r="BE583" i="2"/>
  <c r="BE584" i="2"/>
  <c r="BE587" i="2"/>
  <c r="BE590" i="2"/>
  <c r="BE592" i="2"/>
  <c r="BE595" i="2"/>
  <c r="BE597" i="2"/>
  <c r="BE601" i="2"/>
  <c r="BE604" i="2"/>
  <c r="BE606" i="2"/>
  <c r="BE608" i="2"/>
  <c r="BE614" i="2"/>
  <c r="BE618" i="2"/>
  <c r="BE624" i="2"/>
  <c r="BE625" i="2"/>
  <c r="BE630" i="2"/>
  <c r="BE631" i="2"/>
  <c r="BE633" i="2"/>
  <c r="BE635" i="2"/>
  <c r="BE641" i="2"/>
  <c r="BE642" i="2"/>
  <c r="BE643" i="2"/>
  <c r="BE649" i="2"/>
  <c r="BE651" i="2"/>
  <c r="BE655" i="2"/>
  <c r="BE656" i="2"/>
  <c r="BE657" i="2"/>
  <c r="BE659" i="2"/>
  <c r="BE661" i="2"/>
  <c r="BE663" i="2"/>
  <c r="BE664" i="2"/>
  <c r="BE665" i="2"/>
  <c r="BE669" i="2"/>
  <c r="BE672" i="2"/>
  <c r="BE679" i="2"/>
  <c r="BE685" i="2"/>
  <c r="BE687" i="2"/>
  <c r="BE688" i="2"/>
  <c r="BE692" i="2"/>
  <c r="BE693" i="2"/>
  <c r="BE698" i="2"/>
  <c r="BE713" i="2"/>
  <c r="BE717" i="2"/>
  <c r="BE720" i="2"/>
  <c r="BE721" i="2"/>
  <c r="BE725" i="2"/>
  <c r="BE728" i="2"/>
  <c r="BE729" i="2"/>
  <c r="BE732" i="2"/>
  <c r="BE735" i="2"/>
  <c r="BE736" i="2"/>
  <c r="BE738" i="2"/>
  <c r="BE740" i="2"/>
  <c r="BE741" i="2"/>
  <c r="BE742" i="2"/>
  <c r="BE744" i="2"/>
  <c r="BE751" i="2"/>
  <c r="BE756" i="2"/>
  <c r="BE762" i="2"/>
  <c r="BE763" i="2"/>
  <c r="BE766" i="2"/>
  <c r="BE770" i="2"/>
  <c r="BE774" i="2"/>
  <c r="BE775" i="2"/>
  <c r="BE778" i="2"/>
  <c r="BE782" i="2"/>
  <c r="BE785" i="2"/>
  <c r="BE786" i="2"/>
  <c r="BE788" i="2"/>
  <c r="BE789" i="2"/>
  <c r="BE790" i="2"/>
  <c r="BE791" i="2"/>
  <c r="BE792" i="2"/>
  <c r="BE793" i="2"/>
  <c r="BE794" i="2"/>
  <c r="BE795" i="2"/>
  <c r="BE796" i="2"/>
  <c r="BE797" i="2"/>
  <c r="BE801" i="2"/>
  <c r="BE802" i="2"/>
  <c r="BE803" i="2"/>
  <c r="BE804" i="2"/>
  <c r="BE806" i="2"/>
  <c r="BE811" i="2"/>
  <c r="BE816" i="2"/>
  <c r="F35" i="2"/>
  <c r="BB95" i="1"/>
  <c r="F37" i="2"/>
  <c r="BD95" i="1"/>
  <c r="J34" i="3"/>
  <c r="AW96" i="1"/>
  <c r="F36" i="3"/>
  <c r="BC96" i="1"/>
  <c r="J34" i="4"/>
  <c r="AW97" i="1"/>
  <c r="F35" i="4"/>
  <c r="BB97" i="1"/>
  <c r="F36" i="4"/>
  <c r="BC97" i="1"/>
  <c r="F34" i="4"/>
  <c r="BA97" i="1"/>
  <c r="F37" i="4"/>
  <c r="BD97" i="1"/>
  <c r="F34" i="2"/>
  <c r="BA95" i="1"/>
  <c r="J34" i="2"/>
  <c r="AW95" i="1"/>
  <c r="F36" i="2"/>
  <c r="BC95" i="1"/>
  <c r="F35" i="3"/>
  <c r="BB96" i="1"/>
  <c r="F34" i="3"/>
  <c r="BA96" i="1"/>
  <c r="F37" i="3"/>
  <c r="BD96" i="1"/>
  <c r="T126" i="3" l="1"/>
  <c r="T125" i="3"/>
  <c r="P129" i="2"/>
  <c r="P128" i="2"/>
  <c r="AU95" i="1" s="1"/>
  <c r="R126" i="3"/>
  <c r="R125" i="3" s="1"/>
  <c r="T129" i="2"/>
  <c r="T128" i="2" s="1"/>
  <c r="BK126" i="3"/>
  <c r="J126" i="3" s="1"/>
  <c r="J96" i="3" s="1"/>
  <c r="R129" i="2"/>
  <c r="R128" i="2"/>
  <c r="P126" i="3"/>
  <c r="P125" i="3"/>
  <c r="AU96" i="1" s="1"/>
  <c r="BK578" i="3"/>
  <c r="J578" i="3" s="1"/>
  <c r="J104" i="3" s="1"/>
  <c r="BK117" i="4"/>
  <c r="J117" i="4"/>
  <c r="J96" i="4" s="1"/>
  <c r="BK129" i="2"/>
  <c r="J129" i="2" s="1"/>
  <c r="J96" i="2" s="1"/>
  <c r="BK809" i="2"/>
  <c r="J809" i="2"/>
  <c r="J107" i="2" s="1"/>
  <c r="BK564" i="3"/>
  <c r="J564" i="3" s="1"/>
  <c r="J102" i="3" s="1"/>
  <c r="F33" i="2"/>
  <c r="AZ95" i="1" s="1"/>
  <c r="J33" i="2"/>
  <c r="AV95" i="1" s="1"/>
  <c r="AT95" i="1" s="1"/>
  <c r="J33" i="3"/>
  <c r="AV96" i="1"/>
  <c r="AT96" i="1" s="1"/>
  <c r="F33" i="3"/>
  <c r="AZ96" i="1" s="1"/>
  <c r="J33" i="4"/>
  <c r="AV97" i="1" s="1"/>
  <c r="AT97" i="1" s="1"/>
  <c r="BD94" i="1"/>
  <c r="W33" i="1"/>
  <c r="BB94" i="1"/>
  <c r="W31" i="1"/>
  <c r="F33" i="4"/>
  <c r="AZ97" i="1"/>
  <c r="BC94" i="1"/>
  <c r="W32" i="1"/>
  <c r="BA94" i="1"/>
  <c r="W30" i="1"/>
  <c r="BK125" i="3" l="1"/>
  <c r="J125" i="3"/>
  <c r="J95" i="3" s="1"/>
  <c r="BK128" i="2"/>
  <c r="J128" i="2" s="1"/>
  <c r="J30" i="2" s="1"/>
  <c r="AG95" i="1" s="1"/>
  <c r="AU94" i="1"/>
  <c r="J30" i="4"/>
  <c r="AG97" i="1"/>
  <c r="AW94" i="1"/>
  <c r="AK30" i="1"/>
  <c r="AY94" i="1"/>
  <c r="AZ94" i="1"/>
  <c r="W29" i="1" s="1"/>
  <c r="AX94" i="1"/>
  <c r="J39" i="4" l="1"/>
  <c r="J39" i="2"/>
  <c r="J95" i="2"/>
  <c r="AN95" i="1"/>
  <c r="AN97" i="1"/>
  <c r="J30" i="3"/>
  <c r="AG96" i="1" s="1"/>
  <c r="AG94" i="1" s="1"/>
  <c r="AK26" i="1" s="1"/>
  <c r="AK35" i="1" s="1"/>
  <c r="AV94" i="1"/>
  <c r="AK29" i="1" s="1"/>
  <c r="J39" i="3" l="1"/>
  <c r="AN96" i="1"/>
  <c r="AT94" i="1"/>
  <c r="AN94" i="1" l="1"/>
</calcChain>
</file>

<file path=xl/sharedStrings.xml><?xml version="1.0" encoding="utf-8"?>
<sst xmlns="http://schemas.openxmlformats.org/spreadsheetml/2006/main" count="16510" uniqueCount="1831">
  <si>
    <t>Export Komplet</t>
  </si>
  <si>
    <t/>
  </si>
  <si>
    <t>2.0</t>
  </si>
  <si>
    <t>False</t>
  </si>
  <si>
    <t>{8f5824fe-69d1-4796-b4d9-4eb78aed0b35}</t>
  </si>
  <si>
    <t>&gt;&gt;  skryté sloupce  &lt;&lt;</t>
  </si>
  <si>
    <t>0,01</t>
  </si>
  <si>
    <t>21</t>
  </si>
  <si>
    <t>15</t>
  </si>
  <si>
    <t>REKAPITULACE STAVBY</t>
  </si>
  <si>
    <t>v ---  níže se nacházejí doplnkové a pomocné údaje k sestavám  --- v</t>
  </si>
  <si>
    <t>Návod na vyplnění</t>
  </si>
  <si>
    <t>0,001</t>
  </si>
  <si>
    <t>Kód:</t>
  </si>
  <si>
    <t>20010</t>
  </si>
  <si>
    <t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</si>
  <si>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</si>
  <si>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>BRNO, ÚTĚCHOVSKÁ - REKONSTRUKCE VODOVODU</t>
  </si>
  <si>
    <t>KSO:</t>
  </si>
  <si>
    <t>CC-CZ:</t>
  </si>
  <si>
    <t>Místo:</t>
  </si>
  <si>
    <t>BRNO</t>
  </si>
  <si>
    <t>Datum:</t>
  </si>
  <si>
    <t>Zadavatel:</t>
  </si>
  <si>
    <t>IČ:</t>
  </si>
  <si>
    <t>Statutární město Brno</t>
  </si>
  <si>
    <t>DIČ:</t>
  </si>
  <si>
    <t>Uchazeč:</t>
  </si>
  <si>
    <t>Vyplň údaj</t>
  </si>
  <si>
    <t>Projektant:</t>
  </si>
  <si>
    <t>AQUA PROCON s.r.o.  Brno</t>
  </si>
  <si>
    <t>True</t>
  </si>
  <si>
    <t>1</t>
  </si>
  <si>
    <t>Zpracovatel:</t>
  </si>
  <si>
    <t xml:space="preserve"> Obrtel M.</t>
  </si>
  <si>
    <t>Poznámka:</t>
  </si>
  <si>
    <t xml:space="preserve">Soupis prací je sestaven za využití položek Cenové soustavy ÚRS, RTS aj. (CS). Cenové a technické podmínky položek CS ÚRS, které nejsou uvedeny v soupisu prací (tzv. úvodní části katalogů) jsou neomezeně dálkově k dispozici na www.cs-urs.cz. Položky soupisu prací, které nemají ve sloupci "Cenová soustava" uveden žádný údaj nebo výraz " vlastní ", nepochází z CS. Tyto položky byly vytvořeny pouze pro tento rozpočet a nenacházejí se v žádné cenové soustavě. Pokud byl v rozpočtu uveden konkrétní obchodní název materiálu nebo výrobku, byl použit s cílem zadavatele stanovit minimální kvalitativní standard. Výkaz výměr, který se vztahuje k více položkám je nahrazen odpovídajícím slovem  " FIGUROU ".  Figura je uvedena ve sloupci "Kód" v položce, kde byla spočítána. _x000D_
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</si>
  <si>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</si>
  <si>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</si>
  <si>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</si>
  <si>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</si>
  <si>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</si>
  <si>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</si>
  <si>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</si>
  <si>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</si>
  <si>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</si>
  <si>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</si>
  <si>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</si>
  <si>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</si>
  <si>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</si>
  <si>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</si>
  <si>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</si>
  <si>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</si>
  <si>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</si>
  <si>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</si>
  <si>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</si>
  <si>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</si>
  <si>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</si>
  <si>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</si>
  <si>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</si>
  <si>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</si>
  <si>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</si>
  <si>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</si>
  <si>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</si>
  <si>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</si>
  <si>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</si>
  <si>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</si>
  <si>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</si>
  <si>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</si>
  <si>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</si>
  <si>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</si>
  <si>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</si>
  <si>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</si>
  <si>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</si>
  <si>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</si>
  <si>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</si>
  <si>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</si>
  <si>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</si>
  <si>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</si>
  <si>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</si>
  <si>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</si>
  <si>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/</t>
  </si>
  <si>
    <t>SO 330</t>
  </si>
  <si>
    <t>STAVEBNÍ ČÁST - VODOVODNÍ ŘADY</t>
  </si>
  <si>
    <t>ING</t>
  </si>
  <si>
    <t>{4a9b4944-97df-4bcd-b8a6-937dfcfea071}</t>
  </si>
  <si>
    <t>827 11 3</t>
  </si>
  <si>
    <t>2</t>
  </si>
  <si>
    <t>SO 340</t>
  </si>
  <si>
    <t>STAVEBNÍ ČÁST - VODOVODNÍ PŘÍPOJKY</t>
  </si>
  <si>
    <t>{1c2c30f6-15f8-4bd5-8de6-2f38ce284837}</t>
  </si>
  <si>
    <t>90</t>
  </si>
  <si>
    <t>OSTATNÍ NÁKLADY</t>
  </si>
  <si>
    <t>STA</t>
  </si>
  <si>
    <t>{af522b15-f205-4693-ab4d-cd0a0fac5398}</t>
  </si>
  <si>
    <t>BASFALT1</t>
  </si>
  <si>
    <t>60,5</t>
  </si>
  <si>
    <t>BASFALT2</t>
  </si>
  <si>
    <t>107,8</t>
  </si>
  <si>
    <t>KRYCÍ LIST SOUPISU PRACÍ</t>
  </si>
  <si>
    <t>BASFALT3</t>
  </si>
  <si>
    <t>52,8</t>
  </si>
  <si>
    <t>BASFALT4</t>
  </si>
  <si>
    <t>103,4</t>
  </si>
  <si>
    <t>BASFALT5</t>
  </si>
  <si>
    <t>121</t>
  </si>
  <si>
    <t>BASFALT6</t>
  </si>
  <si>
    <t>44</t>
  </si>
  <si>
    <t>Objekt:</t>
  </si>
  <si>
    <t>KABELkus</t>
  </si>
  <si>
    <t>22</t>
  </si>
  <si>
    <t>SO 330 - STAVEBNÍ ČÁST - VODOVODNÍ ŘADY</t>
  </si>
  <si>
    <t>KABELm</t>
  </si>
  <si>
    <t>24,2</t>
  </si>
  <si>
    <t>LOZE</t>
  </si>
  <si>
    <t>49,28</t>
  </si>
  <si>
    <t>22221</t>
  </si>
  <si>
    <t>LT1001</t>
  </si>
  <si>
    <t>17</t>
  </si>
  <si>
    <t>LT1003</t>
  </si>
  <si>
    <t>8</t>
  </si>
  <si>
    <t>CZ-CPV:</t>
  </si>
  <si>
    <t>45231300-8</t>
  </si>
  <si>
    <t>CZ-CPA:</t>
  </si>
  <si>
    <t>42.21.13</t>
  </si>
  <si>
    <t>LT1004</t>
  </si>
  <si>
    <t>9</t>
  </si>
  <si>
    <t>LT1005</t>
  </si>
  <si>
    <t>13</t>
  </si>
  <si>
    <t>LT2001</t>
  </si>
  <si>
    <t>391</t>
  </si>
  <si>
    <t>LT2002</t>
  </si>
  <si>
    <t>7</t>
  </si>
  <si>
    <t>LT801</t>
  </si>
  <si>
    <t>3</t>
  </si>
  <si>
    <t>ODVOZ1</t>
  </si>
  <si>
    <t>608,513</t>
  </si>
  <si>
    <t>POTRUBI1</t>
  </si>
  <si>
    <t>30,8</t>
  </si>
  <si>
    <t>POTRUBI2</t>
  </si>
  <si>
    <t>1,1</t>
  </si>
  <si>
    <t>řezASF3</t>
  </si>
  <si>
    <t>96</t>
  </si>
  <si>
    <t>VYKOP1</t>
  </si>
  <si>
    <t>412,119</t>
  </si>
  <si>
    <t>VYKOP11</t>
  </si>
  <si>
    <t>883,883</t>
  </si>
  <si>
    <t>VYKOPR</t>
  </si>
  <si>
    <t>196,394</t>
  </si>
  <si>
    <t>Všechny materiály použité při výstavbě musí odpovídat požadavkům Technických standardů materiálů a zařízení pro vodovodní řady a přípojky , které vydala společnost Vodohospodářská zařízení Šumperk a.s. dne 27.9.2019. Veškerý materiál, který bude přicházet do kontaktu s pitnou vodou bude splňovat požadavky zákona č.258/2000 Sb. o ochraně veřejného zdraví v platném znění a Vyhlášky Ministerstva zdravotnictví č. 409/2005 Sb. o hygienických požadavcích na výrobky přicházející do přímého styku s pitnou vodou a na úpravu vody v platném znění. Potrubí bude spojováno hrdlovými spoji jištěnými proti posunu. Tvarovky a potrubí budou použity od jednoho výrobce. Tvarovky budou výhradně z tvárné litiny dle ČSN EN 545 a ISO 2531 s hrdlovými zámkovými spoji případně přírubové tvarovky a armatury .Vše s TPKO epoxidovou ochranou min. tl. 250 µm s platným certifikátem GSK, tlaková třída PN16. Přírubové spoje nerez.</t>
  </si>
  <si>
    <t>REKAPITULACE ČLENĚNÍ SOUPISU PRACÍ</t>
  </si>
  <si>
    <t>Kód dílu - Popis</t>
  </si>
  <si>
    <t>Cena celkem [CZK]</t>
  </si>
  <si>
    <t>Náklady ze soupisu prací</t>
  </si>
  <si>
    <t>-1</t>
  </si>
  <si>
    <t>HSV - Práce a dodávky HSV</t>
  </si>
  <si>
    <t xml:space="preserve">    1 - Zemní práce</t>
  </si>
  <si>
    <t xml:space="preserve">    3 - Svislé a kompletní konstrukce</t>
  </si>
  <si>
    <t xml:space="preserve">    4 - Vodorovné konstrukce</t>
  </si>
  <si>
    <t xml:space="preserve">    5 - Komunikace pozemní</t>
  </si>
  <si>
    <t xml:space="preserve">    8.1 - Trubní vedení - Útěchovská</t>
  </si>
  <si>
    <t xml:space="preserve">    8.2 - Trubní vedení - propoj Dohnalova</t>
  </si>
  <si>
    <t xml:space="preserve">    8.3 - Trubní vedení - propoj Loučná</t>
  </si>
  <si>
    <t xml:space="preserve">    8.4 - Trubní vedení - propoj Výzkumní</t>
  </si>
  <si>
    <t xml:space="preserve">    8.5 - Trubní vedení - propoj Na Kovárně</t>
  </si>
  <si>
    <t xml:space="preserve">    9 - Ostatní konstrukce a práce, bourání</t>
  </si>
  <si>
    <t>M - Práce a dodávky M</t>
  </si>
  <si>
    <t xml:space="preserve">    46-M - Zemní práce při extr.mont.pracích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</si>
  <si>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</si>
  <si>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</si>
  <si>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</si>
  <si>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</si>
  <si>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</si>
  <si>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</si>
  <si>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</si>
  <si>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</si>
  <si>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</si>
  <si>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</si>
  <si>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</si>
  <si>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</si>
  <si>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</si>
  <si>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</si>
  <si>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</si>
  <si>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</si>
  <si>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Zemní práce</t>
  </si>
  <si>
    <t>K</t>
  </si>
  <si>
    <t>113107163.1</t>
  </si>
  <si>
    <t>Odstranění podkladu z štěrkopísek + zvětralý granodiorit tl 300 mm strojně pl přes 50 do 200 m2</t>
  </si>
  <si>
    <t>m2</t>
  </si>
  <si>
    <t>4</t>
  </si>
  <si>
    <t>-279712319</t>
  </si>
  <si>
    <t>VV</t>
  </si>
  <si>
    <t>" vizovka Útěchovská - staničení 0,000-0,048 - 220mm "     BASFALT1</t>
  </si>
  <si>
    <t>" vizovka Útěchovská - staničení 0,381-0,408 - 260mm "     BASFALT6</t>
  </si>
  <si>
    <t>Součet</t>
  </si>
  <si>
    <t>113107164</t>
  </si>
  <si>
    <t>Odstranění podkladu z kameniva drceného tl 400 mm strojně pl přes 50 do 200 m2</t>
  </si>
  <si>
    <t>CS ÚRS 2022 01</t>
  </si>
  <si>
    <t>-625851248</t>
  </si>
  <si>
    <t xml:space="preserve">" vizovka Útěchovská - staničení 0,048-0,146 "     </t>
  </si>
  <si>
    <t>" makadam + hlinitý písek -340mm "     BASFALT2</t>
  </si>
  <si>
    <t xml:space="preserve">" vizovka Útěchovská - staničení 0,280-0,381 "     </t>
  </si>
  <si>
    <t>" makadam + hlinitý písek -350mm "     BASFALT5</t>
  </si>
  <si>
    <t>113107165</t>
  </si>
  <si>
    <t>Odstranění podkladu z kameniva drceného tl 500 mm strojně pl přes 50 do 200 m2</t>
  </si>
  <si>
    <t>-1682369746</t>
  </si>
  <si>
    <t>" makadam + hlina, písek -440mm "     BASFALT4</t>
  </si>
  <si>
    <t>113107166.1</t>
  </si>
  <si>
    <t>Odstranění podkladu z kameniva drceného tl 600 mm strojně pl přes 50 do 200 m2</t>
  </si>
  <si>
    <t>-191495372</t>
  </si>
  <si>
    <t xml:space="preserve">" vizovka Útěchovská - staničení 0,146-0,186 "     </t>
  </si>
  <si>
    <t>" makadam -520mm "     BASFALT3</t>
  </si>
  <si>
    <t>5</t>
  </si>
  <si>
    <t>113107170</t>
  </si>
  <si>
    <t>Odstranění podkladu z betonu prostého tl 100 mm strojně pl přes 50 do 200 m2</t>
  </si>
  <si>
    <t>-597233153</t>
  </si>
  <si>
    <t>" asfaltová vozovka - beton 50mm "</t>
  </si>
  <si>
    <t>" staničení km 0,146-0,186 "     BASFALT3</t>
  </si>
  <si>
    <t>6</t>
  </si>
  <si>
    <t>919735122</t>
  </si>
  <si>
    <t>Řezání stávajícího betonového krytu hl do 100 mm</t>
  </si>
  <si>
    <t>m</t>
  </si>
  <si>
    <t>1071879821</t>
  </si>
  <si>
    <t>" staničení km 0,146-0,186 "     řezASF3</t>
  </si>
  <si>
    <t>997221551</t>
  </si>
  <si>
    <t>Vodorovná doprava suti ze sypkých materiálů do 1 km</t>
  </si>
  <si>
    <t>t</t>
  </si>
  <si>
    <t>632161866</t>
  </si>
  <si>
    <t>997221559</t>
  </si>
  <si>
    <t>Příplatek ZKD 1 km u vodorovné dopravy suti ze sypkých materiálů</t>
  </si>
  <si>
    <t>-1472846891</t>
  </si>
  <si>
    <t>320,089*12 'Přepočtené koeficientem množství</t>
  </si>
  <si>
    <t>97909811001</t>
  </si>
  <si>
    <t>Poplatek za skládku suti      (bez živice)</t>
  </si>
  <si>
    <t>-155404077</t>
  </si>
  <si>
    <t>10</t>
  </si>
  <si>
    <t>113107342</t>
  </si>
  <si>
    <t>Odstranění podkladu živičného tl 100 mm strojně pl do 50 m2</t>
  </si>
  <si>
    <t>1463060664</t>
  </si>
  <si>
    <t>" asfaltová vozovka - 90mm "</t>
  </si>
  <si>
    <t>" staničení km 0,381-0,408 "     1,1*(408,0-381,0)</t>
  </si>
  <si>
    <t>" propoj Na Kovárně "     1,1*13,0</t>
  </si>
  <si>
    <t>Mezisoučet</t>
  </si>
  <si>
    <t>11</t>
  </si>
  <si>
    <t>919735112</t>
  </si>
  <si>
    <t>Řezání stávajícího živičného krytu hl do 100 mm</t>
  </si>
  <si>
    <t>1271597468</t>
  </si>
  <si>
    <t>" staničení km 0,381-0,408 "     2*(408,0-381,0)</t>
  </si>
  <si>
    <t>" propoj Na Kovárně "     2*13,0</t>
  </si>
  <si>
    <t>řezASF6</t>
  </si>
  <si>
    <t>12</t>
  </si>
  <si>
    <t>113107183</t>
  </si>
  <si>
    <t>Odstranění podkladu živičného tl 150 mm strojně pl přes 50 do 200 m2</t>
  </si>
  <si>
    <t>-383521380</t>
  </si>
  <si>
    <t>" asfaltová vozovka - 110mm "</t>
  </si>
  <si>
    <t>" staničení km 0,280-0,381 "     1,1*(381,0-280,0)</t>
  </si>
  <si>
    <t>" propoj Výzkumní "     1,1*9,0</t>
  </si>
  <si>
    <t>919735113</t>
  </si>
  <si>
    <t>Řezání stávajícího živičného krytu hl do 150 mm</t>
  </si>
  <si>
    <t>-2128628978</t>
  </si>
  <si>
    <t>" staničení km 0,280-0,381 "     2*(381,0-280,0)</t>
  </si>
  <si>
    <t>" propoj Výzkumní "     2*9,0</t>
  </si>
  <si>
    <t>řezASF5</t>
  </si>
  <si>
    <t>řez15</t>
  </si>
  <si>
    <t>14</t>
  </si>
  <si>
    <t>113107184</t>
  </si>
  <si>
    <t>Odstranění podkladu živičného tl 200 mm strojně pl přes 50 do 200 m2</t>
  </si>
  <si>
    <t>1610600512</t>
  </si>
  <si>
    <t>" asfaltová vozovka - 180mm "</t>
  </si>
  <si>
    <t>" staničení km 0,000-0,048 "     1,1*48,0</t>
  </si>
  <si>
    <t>" propoj Dohnalova "     1,1*7,0</t>
  </si>
  <si>
    <t>" asfaltová vozovka - 200mm "</t>
  </si>
  <si>
    <t>" staničení km 0,048-0,146 "     1,1*(146,0-48,0)</t>
  </si>
  <si>
    <t>" staničení km 0,186-0,280 "     1,1*(280,0-186,0)</t>
  </si>
  <si>
    <t>919735114</t>
  </si>
  <si>
    <t>Řezání stávajícího živičného krytu hl do 200 mm</t>
  </si>
  <si>
    <t>845599717</t>
  </si>
  <si>
    <t>" staničení km 0,000-0,048 "     2*48,0</t>
  </si>
  <si>
    <t>" propoj Dohnalova "     2*7,0</t>
  </si>
  <si>
    <t>řezASF1</t>
  </si>
  <si>
    <t>" staničení km 0,048-0,146 "     2*(146,0-48,0)</t>
  </si>
  <si>
    <t>řezASF2</t>
  </si>
  <si>
    <t>" staničení km 0,186-0,280 "     2*(280,0-186,0)</t>
  </si>
  <si>
    <t>řezASF4</t>
  </si>
  <si>
    <t>řez20</t>
  </si>
  <si>
    <t>16</t>
  </si>
  <si>
    <t>113107185</t>
  </si>
  <si>
    <t>Odstranění podkladu živičného tl 250 mm strojně pl přes 50 do 200 m2</t>
  </si>
  <si>
    <t>1641181756</t>
  </si>
  <si>
    <t>" asfaltová vozovka - 230mm "</t>
  </si>
  <si>
    <t>" staničení km 0,146-0,186 "     1,1*(186,0-146,0)</t>
  </si>
  <si>
    <t>" propoj Loučná "     1,1*8,0</t>
  </si>
  <si>
    <t>919735115</t>
  </si>
  <si>
    <t>Řezání stávajícího živičného krytu hl do 250 mm</t>
  </si>
  <si>
    <t>1329286765</t>
  </si>
  <si>
    <t>" staničení km 0,146-0,186 "     2*(186,0-146,0)</t>
  </si>
  <si>
    <t>" propoj Loučná "     2*8,0</t>
  </si>
  <si>
    <t>řez25</t>
  </si>
  <si>
    <t>18</t>
  </si>
  <si>
    <t>-555803205</t>
  </si>
  <si>
    <t>19</t>
  </si>
  <si>
    <t>958610047</t>
  </si>
  <si>
    <t>200,911*12 'Přepočtené koeficientem množství</t>
  </si>
  <si>
    <t>20</t>
  </si>
  <si>
    <t>97909811002</t>
  </si>
  <si>
    <t>Poplatek za skládku suti - živice</t>
  </si>
  <si>
    <t>-801329783</t>
  </si>
  <si>
    <t>115101201</t>
  </si>
  <si>
    <t>Čerpání vody na dopravní výšku do 10 m průměrný přítok do 500 l/min</t>
  </si>
  <si>
    <t>hod</t>
  </si>
  <si>
    <t>1111551613</t>
  </si>
  <si>
    <t>vyčerpání</t>
  </si>
  <si>
    <t>voda z odstraněného potrubí</t>
  </si>
  <si>
    <t>z přívalových deštů vniknutých do výkopu</t>
  </si>
  <si>
    <t>35</t>
  </si>
  <si>
    <t>119001401</t>
  </si>
  <si>
    <t>Dočasné zajištění potrubí ocelového nebo litinového DN do 200 mm</t>
  </si>
  <si>
    <t>219106240</t>
  </si>
  <si>
    <t>" křížení inž. sítí  voda+plyn "</t>
  </si>
  <si>
    <t>" řad "     1,1*(3+19)</t>
  </si>
  <si>
    <t>" propoje "     1,1*(4+2)</t>
  </si>
  <si>
    <t>23</t>
  </si>
  <si>
    <t>119001412</t>
  </si>
  <si>
    <t>Dočasné zajištění potrubí betonového, ŽB nebo kameninového DN do 500 mm</t>
  </si>
  <si>
    <t>-1350350932</t>
  </si>
  <si>
    <t>" kanalizace DN400 "     1,1*1</t>
  </si>
  <si>
    <t>24</t>
  </si>
  <si>
    <t>119001421</t>
  </si>
  <si>
    <t>Dočasné zajištění kabelů a kabelových tratí ze 3 volně ložených kabelů</t>
  </si>
  <si>
    <t>651386950</t>
  </si>
  <si>
    <t xml:space="preserve">" křížení inž. sítí  "      </t>
  </si>
  <si>
    <t>" řad "     7</t>
  </si>
  <si>
    <t>" propoje "     4+6+3+2</t>
  </si>
  <si>
    <t>KABELkus*1,1</t>
  </si>
  <si>
    <t>25</t>
  </si>
  <si>
    <t>130001101</t>
  </si>
  <si>
    <t>Příplatek za ztížení vykopávky v blízkosti podzemního vedení</t>
  </si>
  <si>
    <t>m3</t>
  </si>
  <si>
    <t>-1652396745</t>
  </si>
  <si>
    <t>" voda, plyn "     POTRUBI1*1,1*1,6</t>
  </si>
  <si>
    <t>" kanalizace "     POTRUBI2*1,4*1,9</t>
  </si>
  <si>
    <t>" kabel "     KABELm*1,0*1,5</t>
  </si>
  <si>
    <t>" nadzemní vedení "     1,1*1,8*4,0*13</t>
  </si>
  <si>
    <t>26</t>
  </si>
  <si>
    <t>132112212</t>
  </si>
  <si>
    <t>Hloubení rýh š do 2000 mm v nesoudržných horninách třídy těžitelnosti I, skupiny 1 a 2 ručně, VČETNĚ svislého přemístění do 3 m, započtena lepivost</t>
  </si>
  <si>
    <t>-1195748493</t>
  </si>
  <si>
    <t>" ruční výkop - inž. sítě - tř. 2 - 3% "</t>
  </si>
  <si>
    <t>VYKOPR*0,03</t>
  </si>
  <si>
    <t>27</t>
  </si>
  <si>
    <t>132212212</t>
  </si>
  <si>
    <t>Hloubení rýh š do 2000 mm v nesoudržných horninách třídy těžitelnosti I, skupiny 3 ručně, ručně, VČETNĚ svislého přemístění do 3 m, započtena lepivost</t>
  </si>
  <si>
    <t>-1755016993</t>
  </si>
  <si>
    <t>" ruční výkop - inž. sítě - tř. 3 - 61% "</t>
  </si>
  <si>
    <t>VYKOPR*0,61</t>
  </si>
  <si>
    <t>28</t>
  </si>
  <si>
    <t>132312211</t>
  </si>
  <si>
    <t>Hloubení rýh š do 2000 mm v soudržných horninách třídy těžitelnosti II, skupiny 4 ručně, ručně, VČETNĚ svislého přemístění do 3 m, započtena lepivost</t>
  </si>
  <si>
    <t>932666851</t>
  </si>
  <si>
    <t>" ruční výkop - inž. sítě - tř. 4 - 32% "</t>
  </si>
  <si>
    <t>VYKOPR*0,32</t>
  </si>
  <si>
    <t>29</t>
  </si>
  <si>
    <t>132412212</t>
  </si>
  <si>
    <t>Hloubení rýh š do 2000 mm v nesoudržných horninách třídy těžitelnosti II, skupiny 5 ručně, ručně, VČETNĚ svislého přemístění do 3 m</t>
  </si>
  <si>
    <t>-1545505496</t>
  </si>
  <si>
    <t>" ruční výkop - inž. sítě - tř. 5 - 4% "</t>
  </si>
  <si>
    <t>VYKOPR*0,04</t>
  </si>
  <si>
    <t>30</t>
  </si>
  <si>
    <t>132154205</t>
  </si>
  <si>
    <t>Hloubení zapažených rýh š do 2000 mm v hornině třídy těžitelnosti I, skupiny 1 a 2 objem do 1000 m3ručně, VČETNĚ svislého přemístění do 4 m, započtena lepivost</t>
  </si>
  <si>
    <t>1008846129</t>
  </si>
  <si>
    <t>" řad Útěchovská "</t>
  </si>
  <si>
    <t>1,1*(1,64+1,83)/2*10,4</t>
  </si>
  <si>
    <t>1,1*(1,80+1,83)/2*(20,1-10,4)</t>
  </si>
  <si>
    <t>1,1*(1,83+1,79)/2*(51,7-20,1)</t>
  </si>
  <si>
    <t>1,1*(1,79+1,84)/2*(76,0-51,7)</t>
  </si>
  <si>
    <t>1,1*(1,84+1,77)/2*(96,9-76,0)</t>
  </si>
  <si>
    <t>1,1*(1,77+1,83)/2*(138,0-96,9)</t>
  </si>
  <si>
    <t>1,1*(1,83+1,79)/2*(182,0-138,0)</t>
  </si>
  <si>
    <t>1,1*(1,86+1,79)/2*(260,8-182,0)</t>
  </si>
  <si>
    <t>1,1*(1,79+1,80)/2*(272,5-260,8)</t>
  </si>
  <si>
    <t>1,1*(1,75+1,80)/2*(302,5-272,5)</t>
  </si>
  <si>
    <t>1,1*(1,80+1,86)/2*(326,0-302,5)</t>
  </si>
  <si>
    <t>1,1*(1,86+1,78)/2*(363,5-326,0)</t>
  </si>
  <si>
    <t>1,1*(1,78+1,83)/2*(375,5-363,5)</t>
  </si>
  <si>
    <t>1,1*(1,83+1,79)/2*(390,4-375,5)</t>
  </si>
  <si>
    <t>1,1*(1,79+1,80)/2*(408,0-390,4)</t>
  </si>
  <si>
    <t>" propoj Dohnalova "</t>
  </si>
  <si>
    <t>1,1*(1,8+1,82)/2*7,0</t>
  </si>
  <si>
    <t>" propoj Loučná "</t>
  </si>
  <si>
    <t>1,1*(1,79+1,8)/2*1,6</t>
  </si>
  <si>
    <t>1,1*(1,8+1,7)/2*(8,0-1,6)</t>
  </si>
  <si>
    <t>" propoj Výzkumní "</t>
  </si>
  <si>
    <t>1,1*(1,83+1,8)/2*9,0</t>
  </si>
  <si>
    <t>" propoj Na Kovárně "</t>
  </si>
  <si>
    <t>1,1*(1,78+1,7)/2*13,0</t>
  </si>
  <si>
    <t>" odpočet povrchů "</t>
  </si>
  <si>
    <t xml:space="preserve">" asfaltová vozovka stávající "   </t>
  </si>
  <si>
    <t>-0,4*BASFALT1</t>
  </si>
  <si>
    <t>-0,54*BASFALT2</t>
  </si>
  <si>
    <t>-0,8*BASFALT3</t>
  </si>
  <si>
    <t>-0,62*BASFALT4</t>
  </si>
  <si>
    <t>-0,46*BASFALT5</t>
  </si>
  <si>
    <t>-0,35*BASFALT6</t>
  </si>
  <si>
    <t>" odpočet stávající potrubí "</t>
  </si>
  <si>
    <t>" stáv. potrubí DN80 "    -PI*(0,088/2)^2*2,0</t>
  </si>
  <si>
    <t>" stáv. potrubí DN100 "    -PI*(0,11/2)^2*45,0</t>
  </si>
  <si>
    <t>" stáv. potrubí DN100 "    -PI*(0,22/2)^2*397,5</t>
  </si>
  <si>
    <t>" odpočet ruční výkop "     -VYKOPR</t>
  </si>
  <si>
    <t>" ve 2.třídě -3% "     VYKOP1*0,03</t>
  </si>
  <si>
    <t>31</t>
  </si>
  <si>
    <t>132254205</t>
  </si>
  <si>
    <t>Hloubení zapažených rýh š do 2000 mm v hornině třídy těžitelnosti I, skupiny 3 objem do 1000 m3, VČETNĚ svislého přemístění do 4 m, započtena lepivost</t>
  </si>
  <si>
    <t>-171455081</t>
  </si>
  <si>
    <t>" ve 3.třídě - 61% "     VYKOP1*0,61</t>
  </si>
  <si>
    <t>32</t>
  </si>
  <si>
    <t>132354205</t>
  </si>
  <si>
    <t>Hloubení zapažených rýh š do 2000 mm v hornině třídy těžitelnosti II, skupiny 4 objem do 1000 m3, VČETNĚ svislého přemístění do 4 m, započtena lepivost</t>
  </si>
  <si>
    <t>847236117</t>
  </si>
  <si>
    <t>" ve 4.třídě - 32% "     VYKOP1*0,32</t>
  </si>
  <si>
    <t>33</t>
  </si>
  <si>
    <t>132454205</t>
  </si>
  <si>
    <t>Hloubení zapažených rýh š do 2000 mm v hornině třídy těžitelnosti II, skupiny 5 objem do 1000 m3, VČETNĚ svislého přemístění do 4 m</t>
  </si>
  <si>
    <t>-383707627</t>
  </si>
  <si>
    <t>" ve 5.třídě - 4% "     VYKOP1*0,04</t>
  </si>
  <si>
    <t>34</t>
  </si>
  <si>
    <t>151101101</t>
  </si>
  <si>
    <t>Zřízení příložného pažení a rozepření stěn rýh hl do 2 m</t>
  </si>
  <si>
    <t>-876138833</t>
  </si>
  <si>
    <t>2*(1,64+1,83)/2*10,4</t>
  </si>
  <si>
    <t>2*(1,80+1,83)/2*(20,1-10,4)</t>
  </si>
  <si>
    <t>2*(1,83+1,79)/2*(51,7-20,1)</t>
  </si>
  <si>
    <t>2*(1,79+1,84)/2*(76,0-51,7)</t>
  </si>
  <si>
    <t>2*(1,84+1,77)/2*(96,9-76,0)</t>
  </si>
  <si>
    <t>2*(1,77+1,83)/2*(138,0-96,9)</t>
  </si>
  <si>
    <t>2*(1,83+1,79)/2*(182,0-138,0)</t>
  </si>
  <si>
    <t>2*(1,86+1,79)/2*(260,8-182,0)</t>
  </si>
  <si>
    <t>2*(1,79+1,80)/2*(272,5-260,8)</t>
  </si>
  <si>
    <t>2*(1,75+1,80)/2*(302,5-272,5)</t>
  </si>
  <si>
    <t>2*(1,80+1,86)/2*(326,0-302,5)</t>
  </si>
  <si>
    <t>2*(1,86+1,78)/2*(363,5-326,0)</t>
  </si>
  <si>
    <t>2*(1,78+1,83)/2*(375,5-363,5)</t>
  </si>
  <si>
    <t>2*(1,83+1,79)/2*(390,4-375,5)</t>
  </si>
  <si>
    <t>2*(1,79+1,80)/2*(408,0-390,4)</t>
  </si>
  <si>
    <t>2*(1,8+1,82)/2*7,0</t>
  </si>
  <si>
    <t>2*(1,79+1,8)/2*1,6</t>
  </si>
  <si>
    <t>2*(1,8+1,7)/2*(8,0-1,6)</t>
  </si>
  <si>
    <t>2*(1,83+1,8)/2*9,0</t>
  </si>
  <si>
    <t>2*(1,78+1,7)/2*13,0</t>
  </si>
  <si>
    <t>151101111</t>
  </si>
  <si>
    <t>Odstranění příložného pažení a rozepření stěn rýh hl do 2 m</t>
  </si>
  <si>
    <t>-116138673</t>
  </si>
  <si>
    <t>36</t>
  </si>
  <si>
    <t>162751117</t>
  </si>
  <si>
    <t>Vodorovné přemístění do 10000 m výkopku/sypaniny z horniny třídy těžitelnosti I, skupiny 1 až 3</t>
  </si>
  <si>
    <t>-1132339418</t>
  </si>
  <si>
    <t>" výkop celkem "</t>
  </si>
  <si>
    <t>VYKOP1+VYKOPR</t>
  </si>
  <si>
    <t>" ve 2-3.třídě -3%+61% "     ODVOZ1*(0,03+0,61)</t>
  </si>
  <si>
    <t>37</t>
  </si>
  <si>
    <t>162751119</t>
  </si>
  <si>
    <t>Příplatek k vodorovnému přemístění výkopku/sypaniny z horniny třídy těžitelnosti I, skupiny 1 až 3 ZKD 1000 m přes 10000 m</t>
  </si>
  <si>
    <t>447324388</t>
  </si>
  <si>
    <t>" 19km "</t>
  </si>
  <si>
    <t>" ve 2-3.třídě -3%+61% "     ODVOZ1*(0,03+0,61)*(13-10)</t>
  </si>
  <si>
    <t>38</t>
  </si>
  <si>
    <t>162751137</t>
  </si>
  <si>
    <t>Vodorovné přemístění do 10000 m výkopku/sypaniny z horniny třídy těžitelnosti II, skupiny 4 a 5</t>
  </si>
  <si>
    <t>890593877</t>
  </si>
  <si>
    <t>" ve 4-5.třídě -32%+4% "     ODVOZ1*(0,32+0,04)</t>
  </si>
  <si>
    <t>39</t>
  </si>
  <si>
    <t>162751139</t>
  </si>
  <si>
    <t>Příplatek k vodorovnému přemístění výkopku/sypaniny z horniny třídy těžitelnosti II, skupiny 4 a 5 ZKD 1000 m přes 10000 m</t>
  </si>
  <si>
    <t>1671603887</t>
  </si>
  <si>
    <t>" ve 4-5.třídě -32%+4% "     ODVOZ1*(0,32+0,04)*(13-10)</t>
  </si>
  <si>
    <t>40</t>
  </si>
  <si>
    <t>171251201</t>
  </si>
  <si>
    <t>Uložení sypaniny na skládky nebo meziskládky</t>
  </si>
  <si>
    <t>1362018186</t>
  </si>
  <si>
    <t>5,892+12,364</t>
  </si>
  <si>
    <t>119,8+251,393</t>
  </si>
  <si>
    <t>62,846+131,878</t>
  </si>
  <si>
    <t>7,856+16,485</t>
  </si>
  <si>
    <t>41</t>
  </si>
  <si>
    <t>202210201</t>
  </si>
  <si>
    <t xml:space="preserve">Poplatek za skládku zeminy v tř. 1 - 4 </t>
  </si>
  <si>
    <t>-364916160</t>
  </si>
  <si>
    <t>"80%"584,173*0,8</t>
  </si>
  <si>
    <t>42</t>
  </si>
  <si>
    <t>202210202</t>
  </si>
  <si>
    <t xml:space="preserve">Poplatek za skládku tř. 5 - 7 </t>
  </si>
  <si>
    <t>49118606</t>
  </si>
  <si>
    <t>"80%"16,485*0,8</t>
  </si>
  <si>
    <t>43</t>
  </si>
  <si>
    <t>202210303</t>
  </si>
  <si>
    <t>Poplatek za skládku  "navážky"</t>
  </si>
  <si>
    <t>1230348293</t>
  </si>
  <si>
    <t>"20%"608,514*0,2</t>
  </si>
  <si>
    <t>174101101</t>
  </si>
  <si>
    <t>Zásyp jam, šachet rýh nebo kolem objektů sypaninou se zhutněním</t>
  </si>
  <si>
    <t>-1504501480</t>
  </si>
  <si>
    <t>" prostor k zásypu "      VYKOP11</t>
  </si>
  <si>
    <t>" odpočet vestavěných konstrukcí "</t>
  </si>
  <si>
    <t xml:space="preserve">" vodovody "    </t>
  </si>
  <si>
    <t>-1,1*(0,1+0,088+0,3)*LT801</t>
  </si>
  <si>
    <t>-1,1*(0,1+0,11+0,3)*(LT1001+LT1003+LT1004+LT1005)</t>
  </si>
  <si>
    <t>-1,1*(0,1+0,22+0,3)*(LT2001+LT2002)</t>
  </si>
  <si>
    <t>" zásyp 500mm pod vrch komunikace "</t>
  </si>
  <si>
    <t>-0,5*1,1*408,0</t>
  </si>
  <si>
    <t>ZASYP</t>
  </si>
  <si>
    <t>45</t>
  </si>
  <si>
    <t>M</t>
  </si>
  <si>
    <t>58331201.1.1</t>
  </si>
  <si>
    <t>zhutněný zásyp náhradním zásypovým materiálem (plná frakce)</t>
  </si>
  <si>
    <t>-1905388285</t>
  </si>
  <si>
    <t>360,07*1,1*1,05*1,8</t>
  </si>
  <si>
    <t>46</t>
  </si>
  <si>
    <t>167151111</t>
  </si>
  <si>
    <t>Nakládání výkopku z hornin třídy těžitelnosti I, skupiny 1 až 3 přes 100 m3</t>
  </si>
  <si>
    <t>1232945753</t>
  </si>
  <si>
    <t>360,07*1,1*1,05</t>
  </si>
  <si>
    <t>234,886*1,1*1,05</t>
  </si>
  <si>
    <t>47</t>
  </si>
  <si>
    <t>162251102</t>
  </si>
  <si>
    <t>Vodorovné přemístění do 50 m výkopku/sypaniny z horniny třídy těžitelnosti I, skupiny 1 až 3</t>
  </si>
  <si>
    <t>1453777028</t>
  </si>
  <si>
    <t>48</t>
  </si>
  <si>
    <t>175151101</t>
  </si>
  <si>
    <t>Obsypání potrubí strojně sypaninou bez prohození, uloženou do 3 m</t>
  </si>
  <si>
    <t>441524739</t>
  </si>
  <si>
    <t>(0,088+0,3)*1,1*LT801</t>
  </si>
  <si>
    <t>(0,118+0,3)*1,1*(LT1001+LT1003+LT1004+LT1005)</t>
  </si>
  <si>
    <t>(0,22+0,3)*1,1*(LT2001+LT2002)</t>
  </si>
  <si>
    <t>" odpočet potrubí "</t>
  </si>
  <si>
    <t>-PI*(0,0883/2)^2*LT801</t>
  </si>
  <si>
    <t>-PI*(0,118/2)^2*(LT1001+LT1003+LT1004+LT1005)</t>
  </si>
  <si>
    <t>-PI*(0,22/2)^2*(LT2001+LT2002)</t>
  </si>
  <si>
    <t>OBSYP</t>
  </si>
  <si>
    <t>49</t>
  </si>
  <si>
    <t>58331351</t>
  </si>
  <si>
    <t>kamenivo těžené drobné frakce 0/4</t>
  </si>
  <si>
    <t>-316125789</t>
  </si>
  <si>
    <t>234,886*1,1*1,05*1,8</t>
  </si>
  <si>
    <t>Svislé a kompletní konstrukce</t>
  </si>
  <si>
    <t>50</t>
  </si>
  <si>
    <t>890211811</t>
  </si>
  <si>
    <t>Bourání šachet z prostého betonu ručně obestavěného prostoru do 1,5 m3</t>
  </si>
  <si>
    <t>-1145305333</t>
  </si>
  <si>
    <t>zbytkový beton ve výkopu</t>
  </si>
  <si>
    <t>3,8</t>
  </si>
  <si>
    <t>51</t>
  </si>
  <si>
    <t>997013111</t>
  </si>
  <si>
    <t>Vnitrostaveništní doprava suti a vybouraných hmot pro budovy v do 6 m s použitím mechanizace</t>
  </si>
  <si>
    <t>280405875</t>
  </si>
  <si>
    <t>3,8*2,2</t>
  </si>
  <si>
    <t>52</t>
  </si>
  <si>
    <t>997013501</t>
  </si>
  <si>
    <t>Odvoz suti a vybouraných hmot na skládku nebo meziskládku do 1 km se složením</t>
  </si>
  <si>
    <t>1554504125</t>
  </si>
  <si>
    <t>8,36</t>
  </si>
  <si>
    <t>53</t>
  </si>
  <si>
    <t>997013509</t>
  </si>
  <si>
    <t>Příplatek k odvozu suti a vybouraných hmot na skládku ZKD 1 km přes 1 km</t>
  </si>
  <si>
    <t>743416972</t>
  </si>
  <si>
    <t>8,36*12</t>
  </si>
  <si>
    <t>54</t>
  </si>
  <si>
    <t>202217904</t>
  </si>
  <si>
    <t>Poplatek za skládku suti s příměsí</t>
  </si>
  <si>
    <t>-2130392738</t>
  </si>
  <si>
    <t>Vodorovné konstrukce</t>
  </si>
  <si>
    <t>55</t>
  </si>
  <si>
    <t>451572111</t>
  </si>
  <si>
    <t>Lože pod potrubí otevřený výkop z kameniva drobného těženého</t>
  </si>
  <si>
    <t>309042739</t>
  </si>
  <si>
    <t xml:space="preserve">" vodovody "   </t>
  </si>
  <si>
    <t>0,1*1,1*LT801</t>
  </si>
  <si>
    <t>0,1*1,1*(LT1001+LT1003+LT1004+LT1005)</t>
  </si>
  <si>
    <t>0,1*1,1*(LT2001+LT2002)</t>
  </si>
  <si>
    <t>56</t>
  </si>
  <si>
    <t>167151101</t>
  </si>
  <si>
    <t>Nakládání výkopku z hornin třídy těžitelnosti I, skupiny 1 až 3 do 100 m3</t>
  </si>
  <si>
    <t>801941105</t>
  </si>
  <si>
    <t>" přesun hmot "     LOZE</t>
  </si>
  <si>
    <t>57</t>
  </si>
  <si>
    <t>-504258330</t>
  </si>
  <si>
    <t>Komunikace pozemní</t>
  </si>
  <si>
    <t>58</t>
  </si>
  <si>
    <t>564851111.1</t>
  </si>
  <si>
    <t>Podklad ze štěrkodrtě ŠD tl 150 mm</t>
  </si>
  <si>
    <t>-731174444</t>
  </si>
  <si>
    <t>"zapravení nad rýhou"</t>
  </si>
  <si>
    <t>1,1*LT801</t>
  </si>
  <si>
    <t>1,1*(LT1001+LT1003+LT1004+LT1005)</t>
  </si>
  <si>
    <t>1,1*(LT2001+LT2002)</t>
  </si>
  <si>
    <t>59</t>
  </si>
  <si>
    <t>567142115</t>
  </si>
  <si>
    <t>Podklad ze směsi stmelené cementem SC C 8/10 (KSC I) tl 250 mm</t>
  </si>
  <si>
    <t>-495865133</t>
  </si>
  <si>
    <t>492,8</t>
  </si>
  <si>
    <t>60</t>
  </si>
  <si>
    <t>573231109.1</t>
  </si>
  <si>
    <t>Postřik živičný spojovací PS-EP v množství 0,60 kg/m2</t>
  </si>
  <si>
    <t>2077163055</t>
  </si>
  <si>
    <t>61</t>
  </si>
  <si>
    <t>565176111.1.1</t>
  </si>
  <si>
    <t xml:space="preserve">Asfaltový beton vrstva podkladní ACP 22+ (obalované kamenivo OKH) tl 100 mm </t>
  </si>
  <si>
    <t>-1615330918</t>
  </si>
  <si>
    <t>62</t>
  </si>
  <si>
    <t>573231107.1.1</t>
  </si>
  <si>
    <t>Postřik živičný spojovací PS-EP v množství 0,40 kg/m2</t>
  </si>
  <si>
    <t>22536280</t>
  </si>
  <si>
    <t>63</t>
  </si>
  <si>
    <t>577145112.1.1</t>
  </si>
  <si>
    <t xml:space="preserve">Asfaltový beton vrstva ložní ACL 16+ (ABH) tl 50 mm </t>
  </si>
  <si>
    <t>-2028554665</t>
  </si>
  <si>
    <t>64</t>
  </si>
  <si>
    <t>573211106.1.1</t>
  </si>
  <si>
    <t>Postřik živičný spojovací z asfaltu v množství 0,25 kg/m2  PS-EP</t>
  </si>
  <si>
    <t>4357293</t>
  </si>
  <si>
    <t>započtenov ve stavbě</t>
  </si>
  <si>
    <t>Brno, Útěchovská - splašková kanalizace</t>
  </si>
  <si>
    <t>65</t>
  </si>
  <si>
    <t>577144111R</t>
  </si>
  <si>
    <t xml:space="preserve">Asfaltový beton vrstva obrusná ACO 11+ (ABS) tř. I tl 50 mm </t>
  </si>
  <si>
    <t>135845821</t>
  </si>
  <si>
    <t>Brno, Útěchovská - výstavba deštové kanalizace</t>
  </si>
  <si>
    <t>66</t>
  </si>
  <si>
    <t>113107323.1</t>
  </si>
  <si>
    <t>Odstranění podkladu z kameniva drceného tl přes 200 do 300 mm</t>
  </si>
  <si>
    <t>2074647865</t>
  </si>
  <si>
    <t>492,8*(1+1)</t>
  </si>
  <si>
    <t>67</t>
  </si>
  <si>
    <t>-855082872</t>
  </si>
  <si>
    <t>433,664</t>
  </si>
  <si>
    <t>68</t>
  </si>
  <si>
    <t>-1193230050</t>
  </si>
  <si>
    <t>433,664*12</t>
  </si>
  <si>
    <t>69</t>
  </si>
  <si>
    <t>-1052965293</t>
  </si>
  <si>
    <t>443,664</t>
  </si>
  <si>
    <t>70</t>
  </si>
  <si>
    <t>998225111</t>
  </si>
  <si>
    <t>Přesun hmot pro pozemní komunikace s krytem z kamene, monolitickým betonovým nebo živičným</t>
  </si>
  <si>
    <t>225559998</t>
  </si>
  <si>
    <t>490,303</t>
  </si>
  <si>
    <t>71</t>
  </si>
  <si>
    <t>899431111R</t>
  </si>
  <si>
    <t>Výšková úprava uličního vstupu nebo vpusti do 200 mm  šoupěte nebo hydrantu</t>
  </si>
  <si>
    <t>kus</t>
  </si>
  <si>
    <t>-1898433070</t>
  </si>
  <si>
    <t>1+2+8</t>
  </si>
  <si>
    <t>1+1</t>
  </si>
  <si>
    <t>8.1</t>
  </si>
  <si>
    <t>Trubní vedení - Útěchovská</t>
  </si>
  <si>
    <t>72</t>
  </si>
  <si>
    <t>851241131</t>
  </si>
  <si>
    <t>Montáž potrubí z trub litinových hrdlových s integrovaným těsněním otevřený výkop DN 80</t>
  </si>
  <si>
    <t>1395236402</t>
  </si>
  <si>
    <t>" litina "     3,0</t>
  </si>
  <si>
    <t>73</t>
  </si>
  <si>
    <t>55251004.1</t>
  </si>
  <si>
    <t>trouba vodovodní litinová hrdlová Zn+Al (85/15) 400g/m2+modrý epoxid dl 6m DN 80 vnitřní cementová vystélka těsnění manžeta ochranná hrdla</t>
  </si>
  <si>
    <t>-191087589</t>
  </si>
  <si>
    <t>LT801*1,01</t>
  </si>
  <si>
    <t>74</t>
  </si>
  <si>
    <t>851261131</t>
  </si>
  <si>
    <t>Montáž potrubí z trub litinových hrdlových s integrovaným těsněním otevřený výkop DN 100</t>
  </si>
  <si>
    <t>1908100022</t>
  </si>
  <si>
    <t>" litina "     11,0+6,0</t>
  </si>
  <si>
    <t>75</t>
  </si>
  <si>
    <t>55251005.1</t>
  </si>
  <si>
    <t>trouba vodovodní litinová hrdlová Zn+Al (85/15) 400g/m2+modrý epoxid dl 6m DN 100 vnitřní cementová vystélka těsnění manžeta ochranná hrdla</t>
  </si>
  <si>
    <t>1378387038</t>
  </si>
  <si>
    <t>LT1001*1,01</t>
  </si>
  <si>
    <t>76</t>
  </si>
  <si>
    <t>55291132.1</t>
  </si>
  <si>
    <t>kroužek zámkový spoj DN 100</t>
  </si>
  <si>
    <t>920262473</t>
  </si>
  <si>
    <t>3*1,01</t>
  </si>
  <si>
    <t>77</t>
  </si>
  <si>
    <t>851351131</t>
  </si>
  <si>
    <t>Montáž potrubí z trub litinových hrdlových s integrovaným těsněním otevřený výkop DN 200</t>
  </si>
  <si>
    <t>-484280190</t>
  </si>
  <si>
    <t>" litina "     391,0</t>
  </si>
  <si>
    <t>78</t>
  </si>
  <si>
    <t>55251008.1</t>
  </si>
  <si>
    <t>trouba vodovodní litinová hrdlová Zn+Al (85/15) 400g/m2+modrý epoxid dl 6m DN 200 vnitřní cementová vystélka těsnění manžeta ochranná hrdla</t>
  </si>
  <si>
    <t>1181964023</t>
  </si>
  <si>
    <t>LT2001*1,01</t>
  </si>
  <si>
    <t>79</t>
  </si>
  <si>
    <t>55291136.1</t>
  </si>
  <si>
    <t>kroužek zámkový spoj DN 200</t>
  </si>
  <si>
    <t>-827490072</t>
  </si>
  <si>
    <t>66*1,01</t>
  </si>
  <si>
    <t>80</t>
  </si>
  <si>
    <t>852241122.1</t>
  </si>
  <si>
    <t>Montáž potrubí z trub litinových tlakových přírubových normálních délek otevřený výkop DN 80 spojovací materiál nerez</t>
  </si>
  <si>
    <t>-206590140</t>
  </si>
  <si>
    <t>81</t>
  </si>
  <si>
    <t>55253249.9</t>
  </si>
  <si>
    <t>trouba přírubová litinová vodovodní  PN10/16 DN 80 dl 2500mm</t>
  </si>
  <si>
    <t>62401222</t>
  </si>
  <si>
    <t>1*1,01 'Přepočtené koeficientem množství</t>
  </si>
  <si>
    <t>82</t>
  </si>
  <si>
    <t>55251276.1</t>
  </si>
  <si>
    <t>manžeta ochranná hrdla vodovodního litinového potrubí  DN 80</t>
  </si>
  <si>
    <t>-308879141</t>
  </si>
  <si>
    <t>83</t>
  </si>
  <si>
    <t>852242122.1</t>
  </si>
  <si>
    <t>Montáž potrubí z trub litinových tlakových přírubových délky do 1 m otevřený výkop DN 80 spojovací materiál nerez</t>
  </si>
  <si>
    <t>-2132064199</t>
  </si>
  <si>
    <t>84</t>
  </si>
  <si>
    <t>55253235</t>
  </si>
  <si>
    <t>trouba přírubová litinová vodovodní  PN10/16 DN 80 dl 200mm</t>
  </si>
  <si>
    <t>1819078157</t>
  </si>
  <si>
    <t>85</t>
  </si>
  <si>
    <t>55253237</t>
  </si>
  <si>
    <t>trouba přírubová litinová vodovodní  PN10/16 DN 80 dl 300mm</t>
  </si>
  <si>
    <t>-1486970648</t>
  </si>
  <si>
    <t>86</t>
  </si>
  <si>
    <t>217468446</t>
  </si>
  <si>
    <t>9*1,01 'Přepočtené koeficientem množství</t>
  </si>
  <si>
    <t>87</t>
  </si>
  <si>
    <t>857263131</t>
  </si>
  <si>
    <t>Montáž litinových tvarovek odbočných hrdlových otevřený výkop s integrovaným těsněním DN 100</t>
  </si>
  <si>
    <t>-1503237945</t>
  </si>
  <si>
    <t>88</t>
  </si>
  <si>
    <t>55253745</t>
  </si>
  <si>
    <t>tvarovka hrdlová s přírubovou odbočkou z tvárné litiny,práškový epoxid tl 250µm MMA-kus DN 100/80</t>
  </si>
  <si>
    <t>505973095</t>
  </si>
  <si>
    <t>89</t>
  </si>
  <si>
    <t>55291030</t>
  </si>
  <si>
    <t>kroužek těsnící gumový TYTON-SIT-PLUS DN 100 pro vodovodní potrubí</t>
  </si>
  <si>
    <t>-1793726264</t>
  </si>
  <si>
    <t>55251277.1</t>
  </si>
  <si>
    <t>manžeta ochranná hrdla vodovodního litinového potrubí  DN 100</t>
  </si>
  <si>
    <t>-594109449</t>
  </si>
  <si>
    <t>91</t>
  </si>
  <si>
    <t>857351131</t>
  </si>
  <si>
    <t>Montáž litinových tvarovek jednoosých hrdlových otevřený výkop s integrovaným těsněním DN 200</t>
  </si>
  <si>
    <t>-43252812</t>
  </si>
  <si>
    <t>92</t>
  </si>
  <si>
    <t>55253908</t>
  </si>
  <si>
    <t>koleno hrdlové z tvárné litiny,práškový epoxid tl 250µm MMK-kus DN 200-11,25°</t>
  </si>
  <si>
    <t>1851903634</t>
  </si>
  <si>
    <t>93</t>
  </si>
  <si>
    <t>55291033</t>
  </si>
  <si>
    <t>kroužek těsnící gumový TYTON-SIT-PLUS DN 200 pro vodovodní potrubí</t>
  </si>
  <si>
    <t>-124209249</t>
  </si>
  <si>
    <t>2*1,02 'Přepočtené koeficientem množství</t>
  </si>
  <si>
    <t>94</t>
  </si>
  <si>
    <t>55251279-1</t>
  </si>
  <si>
    <t>manžeta ochranná hrdla vodovodního litinového potrubí  DN 200</t>
  </si>
  <si>
    <t>-34230870</t>
  </si>
  <si>
    <t>95</t>
  </si>
  <si>
    <t>857352122.2</t>
  </si>
  <si>
    <t>Montáž litinových tvarovek jednoosých - spojka jištěná proti posunu otevřený výkop DN 200</t>
  </si>
  <si>
    <t>-1923971740</t>
  </si>
  <si>
    <t>797420000016</t>
  </si>
  <si>
    <t>multitoleranční spojka s jištěním proti posunu DN 200 hrdlo-hrdlo</t>
  </si>
  <si>
    <t>-1065528247</t>
  </si>
  <si>
    <t>97</t>
  </si>
  <si>
    <t>1861291545</t>
  </si>
  <si>
    <t>98</t>
  </si>
  <si>
    <t>857353131</t>
  </si>
  <si>
    <t>Montáž litinových tvarovek odbočných hrdlových otevřený výkop s integrovaným těsněním DN 200</t>
  </si>
  <si>
    <t>-968531621</t>
  </si>
  <si>
    <t>99</t>
  </si>
  <si>
    <t>55253763</t>
  </si>
  <si>
    <t>tvarovka hrdlová s přírubovou odbočkou z tvárné litiny,práškový epoxid tl 250µm MMA-kus DN 200/80</t>
  </si>
  <si>
    <t>747903355</t>
  </si>
  <si>
    <t>100</t>
  </si>
  <si>
    <t>738037014</t>
  </si>
  <si>
    <t>16*1,02 'Přepočtené koeficientem množství</t>
  </si>
  <si>
    <t>101</t>
  </si>
  <si>
    <t>799957149</t>
  </si>
  <si>
    <t>102</t>
  </si>
  <si>
    <t>857262122.1</t>
  </si>
  <si>
    <t>Montáž litinových tvarovek jednoosých přírubových otevřený výkop DN 100 spojovací materiál nerez</t>
  </si>
  <si>
    <t>1073096875</t>
  </si>
  <si>
    <t>103</t>
  </si>
  <si>
    <t>55255231.1</t>
  </si>
  <si>
    <t xml:space="preserve">tvarovka přírubová s hladkým koncem F DN 100 PN10-16 </t>
  </si>
  <si>
    <t>-2140696881</t>
  </si>
  <si>
    <t>104</t>
  </si>
  <si>
    <t>-1360956861</t>
  </si>
  <si>
    <t>105</t>
  </si>
  <si>
    <t>857352122.1</t>
  </si>
  <si>
    <t>Montáž litinových tvarovek jednoosých přírubových otevřený výkop DN 200 spojovací materiál nerez</t>
  </si>
  <si>
    <t>34882521</t>
  </si>
  <si>
    <t>106</t>
  </si>
  <si>
    <t>55255242</t>
  </si>
  <si>
    <t xml:space="preserve">tvarovka přírubová s hladkým koncem F F-DN 200 </t>
  </si>
  <si>
    <t>-1358537299</t>
  </si>
  <si>
    <t>107</t>
  </si>
  <si>
    <t>55253896.1</t>
  </si>
  <si>
    <t>tvarovka přírubová s hrdlem z tvárné litiny,práškový epoxid tl 250µm E-kus dl 140mm DN 200</t>
  </si>
  <si>
    <t>-2018438487</t>
  </si>
  <si>
    <t>108</t>
  </si>
  <si>
    <t>-894631044</t>
  </si>
  <si>
    <t>109</t>
  </si>
  <si>
    <t>-739724114</t>
  </si>
  <si>
    <t>110</t>
  </si>
  <si>
    <t>857354122.1</t>
  </si>
  <si>
    <t>Montáž litinových tvarovek odbočných přírubových otevřený výkop DN 200 spojovací materiál nerez</t>
  </si>
  <si>
    <t>2134252836</t>
  </si>
  <si>
    <t>111</t>
  </si>
  <si>
    <t>55250785</t>
  </si>
  <si>
    <t xml:space="preserve">tvarovka přírubová s přírubovou odbočkou T-DN 200x100 PN10 </t>
  </si>
  <si>
    <t>-1012586708</t>
  </si>
  <si>
    <t>112</t>
  </si>
  <si>
    <t>55250790</t>
  </si>
  <si>
    <t xml:space="preserve">tvarovka přírubová s přírubovou odbočkou T-DN 200x200 PN10 </t>
  </si>
  <si>
    <t>1620907027</t>
  </si>
  <si>
    <t>1,01*1,01 'Přepočtené koeficientem množství</t>
  </si>
  <si>
    <t>113</t>
  </si>
  <si>
    <t>-268030767</t>
  </si>
  <si>
    <t>114</t>
  </si>
  <si>
    <t>891261112.1</t>
  </si>
  <si>
    <t>Montáž vodovodních šoupátek otevřený výkop DN 100 spojovací materiál nerez</t>
  </si>
  <si>
    <t>1938440578</t>
  </si>
  <si>
    <t>115</t>
  </si>
  <si>
    <t>42221324</t>
  </si>
  <si>
    <t>šoupátko pitná voda litina GGG 50 dlouhá stavební dl PN10/16 DN 100x300mm</t>
  </si>
  <si>
    <t>-497636422</t>
  </si>
  <si>
    <t>2*1,01</t>
  </si>
  <si>
    <t>116</t>
  </si>
  <si>
    <t>42291074.1</t>
  </si>
  <si>
    <t xml:space="preserve">souprava zemní  teleskopická  1,2 - 1,8 m  pro šoupátka DN 100-150mm </t>
  </si>
  <si>
    <t>-2063452419</t>
  </si>
  <si>
    <t>117</t>
  </si>
  <si>
    <t>891351112.1</t>
  </si>
  <si>
    <t>Montáž vodovodních šoupátek otevřený výkop DN 200 spojovací materiál nerez</t>
  </si>
  <si>
    <t>-1482617726</t>
  </si>
  <si>
    <t>118</t>
  </si>
  <si>
    <t>42221327</t>
  </si>
  <si>
    <t>šoupátko pitná voda litina GGG 50 dlouhá stavební dl PN10/16 DN 200x400mm</t>
  </si>
  <si>
    <t>-1693750152</t>
  </si>
  <si>
    <t>8*1,01</t>
  </si>
  <si>
    <t>119</t>
  </si>
  <si>
    <t>42291075.1</t>
  </si>
  <si>
    <t>souprava zemní  teleskopická  1,2 - 1,8 m   pro šoupátka DN 200mm</t>
  </si>
  <si>
    <t>239780507</t>
  </si>
  <si>
    <t>120</t>
  </si>
  <si>
    <t>891247111.1</t>
  </si>
  <si>
    <t>Montáž hydrantů podzemních DN 80 spojovací materiál nerez</t>
  </si>
  <si>
    <t>320744421</t>
  </si>
  <si>
    <t>42273594.1</t>
  </si>
  <si>
    <t>hydrant podzemní  dvojčinný DN 80 PN 16 dl.1,5m, včetně hydrantové drenáže</t>
  </si>
  <si>
    <t>-2128833177</t>
  </si>
  <si>
    <t>122</t>
  </si>
  <si>
    <t>891247211.1</t>
  </si>
  <si>
    <t>Montáž hydrantů nadzemních DN 80 spojovací materiál nerez</t>
  </si>
  <si>
    <t>205776031</t>
  </si>
  <si>
    <t>123</t>
  </si>
  <si>
    <t>42273680.1</t>
  </si>
  <si>
    <t>hydrant nadzemní litinový dvojčinný DN80 PN16 s definovaným místem lomu automat. uzavření  při nárazu, včetně drenážového bloku</t>
  </si>
  <si>
    <t>859192676</t>
  </si>
  <si>
    <t>1*1,01</t>
  </si>
  <si>
    <t>124</t>
  </si>
  <si>
    <t>899401112</t>
  </si>
  <si>
    <t>Osazení poklopů litinových šoupátkových</t>
  </si>
  <si>
    <t>1145904713</t>
  </si>
  <si>
    <t>125</t>
  </si>
  <si>
    <t>42291352</t>
  </si>
  <si>
    <t>poklop litinový šoupátkový pro zemní soupravy osazení do terénu a do vozovky</t>
  </si>
  <si>
    <t>266584002</t>
  </si>
  <si>
    <t>126</t>
  </si>
  <si>
    <t>422 09014 R</t>
  </si>
  <si>
    <t>Podkladová deska šoupátková pro litinový poklop</t>
  </si>
  <si>
    <t>-2007823737</t>
  </si>
  <si>
    <t>127</t>
  </si>
  <si>
    <t>899401113</t>
  </si>
  <si>
    <t>Osazení poklopů litinových hydrantových</t>
  </si>
  <si>
    <t>1223495617</t>
  </si>
  <si>
    <t>128</t>
  </si>
  <si>
    <t>42291452.1</t>
  </si>
  <si>
    <t>poklop litinový hydrantový DN 80 teleskop</t>
  </si>
  <si>
    <t>2056824412</t>
  </si>
  <si>
    <t>129</t>
  </si>
  <si>
    <t>422 09007 R</t>
  </si>
  <si>
    <t>Podkladová deska k hydrantovému poklopu</t>
  </si>
  <si>
    <t>1404891239</t>
  </si>
  <si>
    <t>130</t>
  </si>
  <si>
    <t>899721111</t>
  </si>
  <si>
    <t>Signalizační vodič DN do 150 mm na potrubí</t>
  </si>
  <si>
    <t>1207989593</t>
  </si>
  <si>
    <t>131</t>
  </si>
  <si>
    <t>899721112</t>
  </si>
  <si>
    <t>Signalizační vodič DN nad 150 mm na potrubí</t>
  </si>
  <si>
    <t>1584093035</t>
  </si>
  <si>
    <t>132</t>
  </si>
  <si>
    <t>899721119.1</t>
  </si>
  <si>
    <t>Identifikační bod marker</t>
  </si>
  <si>
    <t>589951231</t>
  </si>
  <si>
    <t>133</t>
  </si>
  <si>
    <t>899722112</t>
  </si>
  <si>
    <t>Krytí potrubí z plastů výstražnou fólií z PVC 25 cm</t>
  </si>
  <si>
    <t>-945828061</t>
  </si>
  <si>
    <t>134</t>
  </si>
  <si>
    <t>89940 9003 R</t>
  </si>
  <si>
    <t>Orientační tabulka s čísly</t>
  </si>
  <si>
    <t>-1711352332</t>
  </si>
  <si>
    <t>" hydrant "     9</t>
  </si>
  <si>
    <t>" šoupě "     10</t>
  </si>
  <si>
    <t>135</t>
  </si>
  <si>
    <t>891 9032 R</t>
  </si>
  <si>
    <t>Náhradní zásobování pitnou vodou</t>
  </si>
  <si>
    <t>kpl</t>
  </si>
  <si>
    <t>566335865</t>
  </si>
  <si>
    <t>" Položka zahrnuje dodávku, montáž a demontáž :"</t>
  </si>
  <si>
    <t>"manipulaci a uskladnění pro opětovné použítí</t>
  </si>
  <si>
    <t>"či odvoz a poplatek za ekologickou likvidaci  materiálu, který "</t>
  </si>
  <si>
    <t>"nepůjde použít z provizorního vodovodu"</t>
  </si>
  <si>
    <t>" provizorní řady (obtoky) řadu PE100 RC d160x9,5mm v délce 410m vč. tvarovek armatur propojů spojek "</t>
  </si>
  <si>
    <t>" provizorní řady (obtoky) řadu PE100 RC d90x5,4mm v délce 420m vč. tvarovek armatur propojů spojek "</t>
  </si>
  <si>
    <t>" provizorní propoje přípojek z PE40 32x3,0 dl. 3m vč. tvarovek armatur propojů spojek - 29 ks "</t>
  </si>
  <si>
    <t>" provizorní propoje přípojek z PE40 40x3,7 dl. 3m vč. tvarovek armatur propojů spojek - 8 ks "</t>
  </si>
  <si>
    <t>" provizorní propoje přípojek z PE40 50x4,6 dl. 3m vč. tvarovek armatur propojů spojek - 2 ks "</t>
  </si>
  <si>
    <t>" všechny potřebné tvarovky a armatury dle příl. (spojky přechoodky, instalační materiál)"</t>
  </si>
  <si>
    <t>" tlakovou zkoušku a dezinfekci potrubí "</t>
  </si>
  <si>
    <t>" rozbor vody "</t>
  </si>
  <si>
    <t>"statické zajištění potrubí NZ"</t>
  </si>
  <si>
    <t>" zemní práce  včetně odstranění povrchů - zřízení, odstranění"</t>
  </si>
  <si>
    <t>"manipulace, odvoz a poplatek za  likvidaci "</t>
  </si>
  <si>
    <t>136</t>
  </si>
  <si>
    <t>891241821.1</t>
  </si>
  <si>
    <t>Demontáž vodovodních hydrantů podzemních otevřený výkop DN 80 vč. poklopů příslušných armatur vč. odvozu a likvidace dle pokynů investora</t>
  </si>
  <si>
    <t>626609135</t>
  </si>
  <si>
    <t>137</t>
  </si>
  <si>
    <t>891241921.1</t>
  </si>
  <si>
    <t>Demontáž vodovodních hydrantů nadzemních DN 80 vč. odvozu a likvidace dle pokynů investora</t>
  </si>
  <si>
    <t>-1918318212</t>
  </si>
  <si>
    <t>138</t>
  </si>
  <si>
    <t>891241100.1</t>
  </si>
  <si>
    <t>Demontáž vodovodních šoupátek otevřený výkop DN 100 vč. poklopů zemní soupravy příslušných armatur vč. odvozu a likvidace dle pokynů investora</t>
  </si>
  <si>
    <t>403964734</t>
  </si>
  <si>
    <t>139</t>
  </si>
  <si>
    <t>891241200.1</t>
  </si>
  <si>
    <t>Demontáž vodovodních šoupátek otevřený výkop DN 200 vč. poklopů zemní soupravy příslušných armatur vč. odvozu a likvidace dle pokynů investora</t>
  </si>
  <si>
    <t>8000204</t>
  </si>
  <si>
    <t>140</t>
  </si>
  <si>
    <t>891182080.1</t>
  </si>
  <si>
    <t>Vytažení demontáž stávajícího potrubí LT DN80 z výkopu vč. tvarovek armatur, vč. odvozu a likvidace</t>
  </si>
  <si>
    <t>-1651146145</t>
  </si>
  <si>
    <t>141</t>
  </si>
  <si>
    <t>891182100.1</t>
  </si>
  <si>
    <t>Vytažení demontáž stávajícího potrubí LT DN100 z výkopu vč. tvarovek armatur, vč. odvozu a likvidace</t>
  </si>
  <si>
    <t>-845274707</t>
  </si>
  <si>
    <t>142</t>
  </si>
  <si>
    <t>891182200.1</t>
  </si>
  <si>
    <t>Vytažení demontáž stávajícího potrubí LT DN200 z výkopu vč. tvarovek armatur, vč. odvozu a likvidace</t>
  </si>
  <si>
    <t>-1849486655</t>
  </si>
  <si>
    <t>143</t>
  </si>
  <si>
    <t>452313141.1</t>
  </si>
  <si>
    <t>Prefabrikovaný beton. opěrný blok</t>
  </si>
  <si>
    <t>-210021981</t>
  </si>
  <si>
    <t>144</t>
  </si>
  <si>
    <t>452315011.1</t>
  </si>
  <si>
    <t>Beton. blok C20/25 vč. bednění</t>
  </si>
  <si>
    <t>1248790716</t>
  </si>
  <si>
    <t>8.2</t>
  </si>
  <si>
    <t>Trubní vedení - propoj Dohnalova</t>
  </si>
  <si>
    <t>145</t>
  </si>
  <si>
    <t>-365565799</t>
  </si>
  <si>
    <t>" litina "     7,0</t>
  </si>
  <si>
    <t>146</t>
  </si>
  <si>
    <t>-892349906</t>
  </si>
  <si>
    <t>LT2002*1,01</t>
  </si>
  <si>
    <t>147</t>
  </si>
  <si>
    <t>932911146</t>
  </si>
  <si>
    <t>148</t>
  </si>
  <si>
    <t>-1435674079</t>
  </si>
  <si>
    <t>149</t>
  </si>
  <si>
    <t>-881629606</t>
  </si>
  <si>
    <t>150</t>
  </si>
  <si>
    <t>2006745659</t>
  </si>
  <si>
    <t>151</t>
  </si>
  <si>
    <t>1133728841</t>
  </si>
  <si>
    <t>152</t>
  </si>
  <si>
    <t>-1959872430</t>
  </si>
  <si>
    <t>153</t>
  </si>
  <si>
    <t>823341479</t>
  </si>
  <si>
    <t>154</t>
  </si>
  <si>
    <t>2082210900</t>
  </si>
  <si>
    <t>155</t>
  </si>
  <si>
    <t>-1329556100</t>
  </si>
  <si>
    <t>156</t>
  </si>
  <si>
    <t>43350561</t>
  </si>
  <si>
    <t>157</t>
  </si>
  <si>
    <t>962933762</t>
  </si>
  <si>
    <t>158</t>
  </si>
  <si>
    <t>986670550</t>
  </si>
  <si>
    <t>159</t>
  </si>
  <si>
    <t>1791833227</t>
  </si>
  <si>
    <t>160</t>
  </si>
  <si>
    <t>1431281908</t>
  </si>
  <si>
    <t>1,98039215686275*1,02 'Přepočtené koeficientem množství</t>
  </si>
  <si>
    <t>161</t>
  </si>
  <si>
    <t>1258773274</t>
  </si>
  <si>
    <t>162</t>
  </si>
  <si>
    <t>647495272</t>
  </si>
  <si>
    <t>163</t>
  </si>
  <si>
    <t>-440843637</t>
  </si>
  <si>
    <t>164</t>
  </si>
  <si>
    <t>1714695029</t>
  </si>
  <si>
    <t>165</t>
  </si>
  <si>
    <t>1889562417</t>
  </si>
  <si>
    <t>166</t>
  </si>
  <si>
    <t>1814417642</t>
  </si>
  <si>
    <t>167</t>
  </si>
  <si>
    <t>351052504</t>
  </si>
  <si>
    <t>168</t>
  </si>
  <si>
    <t>-297897089</t>
  </si>
  <si>
    <t>169</t>
  </si>
  <si>
    <t>-1605304867</t>
  </si>
  <si>
    <t>170</t>
  </si>
  <si>
    <t>-1270012095</t>
  </si>
  <si>
    <t>171</t>
  </si>
  <si>
    <t>1947445771</t>
  </si>
  <si>
    <t>172</t>
  </si>
  <si>
    <t>-1075253825</t>
  </si>
  <si>
    <t>173</t>
  </si>
  <si>
    <t>-735259735</t>
  </si>
  <si>
    <t>174</t>
  </si>
  <si>
    <t>648605999</t>
  </si>
  <si>
    <t>175</t>
  </si>
  <si>
    <t>1290704723</t>
  </si>
  <si>
    <t>176</t>
  </si>
  <si>
    <t>1768107027</t>
  </si>
  <si>
    <t>177</t>
  </si>
  <si>
    <t>1783948897</t>
  </si>
  <si>
    <t>178</t>
  </si>
  <si>
    <t>1604725458</t>
  </si>
  <si>
    <t>179</t>
  </si>
  <si>
    <t>-1718420875</t>
  </si>
  <si>
    <t>" hydrant "     1</t>
  </si>
  <si>
    <t>" šoupě "     1</t>
  </si>
  <si>
    <t>180</t>
  </si>
  <si>
    <t>2125034221</t>
  </si>
  <si>
    <t>181</t>
  </si>
  <si>
    <t>496497670</t>
  </si>
  <si>
    <t>182</t>
  </si>
  <si>
    <t>-656159413</t>
  </si>
  <si>
    <t>183</t>
  </si>
  <si>
    <t>-48927453</t>
  </si>
  <si>
    <t>8.3</t>
  </si>
  <si>
    <t>Trubní vedení - propoj Loučná</t>
  </si>
  <si>
    <t>184</t>
  </si>
  <si>
    <t>236460504</t>
  </si>
  <si>
    <t>" litina "     8,0</t>
  </si>
  <si>
    <t>185</t>
  </si>
  <si>
    <t>-219991264</t>
  </si>
  <si>
    <t>LT1003*1,01</t>
  </si>
  <si>
    <t>186</t>
  </si>
  <si>
    <t>1165077589</t>
  </si>
  <si>
    <t>187</t>
  </si>
  <si>
    <t>630239023</t>
  </si>
  <si>
    <t>188</t>
  </si>
  <si>
    <t>-683061507</t>
  </si>
  <si>
    <t>189</t>
  </si>
  <si>
    <t>-533119006</t>
  </si>
  <si>
    <t>190</t>
  </si>
  <si>
    <t>-1620264366</t>
  </si>
  <si>
    <t>191</t>
  </si>
  <si>
    <t>-2046792794</t>
  </si>
  <si>
    <t>192</t>
  </si>
  <si>
    <t>-277970645</t>
  </si>
  <si>
    <t>193</t>
  </si>
  <si>
    <t>422555678</t>
  </si>
  <si>
    <t>194</t>
  </si>
  <si>
    <t>857261131</t>
  </si>
  <si>
    <t>Montáž litinových tvarovek jednoosých hrdlových otevřený výkop s integrovaným těsněním DN 100</t>
  </si>
  <si>
    <t>-734927462</t>
  </si>
  <si>
    <t>195</t>
  </si>
  <si>
    <t>55253905</t>
  </si>
  <si>
    <t>koleno hrdlové z tvárné litiny,práškový epoxid tl 250µm MMK-kus DN 100-11,25°</t>
  </si>
  <si>
    <t>220602613</t>
  </si>
  <si>
    <t>196</t>
  </si>
  <si>
    <t>-1822484736</t>
  </si>
  <si>
    <t>197</t>
  </si>
  <si>
    <t>-900721124</t>
  </si>
  <si>
    <t>198</t>
  </si>
  <si>
    <t>-146087212</t>
  </si>
  <si>
    <t>199</t>
  </si>
  <si>
    <t>-680308147</t>
  </si>
  <si>
    <t>200</t>
  </si>
  <si>
    <t>165469156</t>
  </si>
  <si>
    <t>201</t>
  </si>
  <si>
    <t>857262122.2</t>
  </si>
  <si>
    <t>Montáž litinových tvarovek jednoosých - spojka jištěná proti posunu otevřený výkop DN 100</t>
  </si>
  <si>
    <t>-1520515055</t>
  </si>
  <si>
    <t>202</t>
  </si>
  <si>
    <t>797408000016.1</t>
  </si>
  <si>
    <t>multitoleranční spojka s jištěním proti posunu DN 100 hrdlo-hrdlo</t>
  </si>
  <si>
    <t>-285225619</t>
  </si>
  <si>
    <t>203</t>
  </si>
  <si>
    <t>-735237686</t>
  </si>
  <si>
    <t>204</t>
  </si>
  <si>
    <t>1552558804</t>
  </si>
  <si>
    <t>205</t>
  </si>
  <si>
    <t>-318581799</t>
  </si>
  <si>
    <t>206</t>
  </si>
  <si>
    <t>-1722806129</t>
  </si>
  <si>
    <t>207</t>
  </si>
  <si>
    <t>1642595240</t>
  </si>
  <si>
    <t>208</t>
  </si>
  <si>
    <t>1007681335</t>
  </si>
  <si>
    <t>209</t>
  </si>
  <si>
    <t>-1679085091</t>
  </si>
  <si>
    <t>210</t>
  </si>
  <si>
    <t>-1462360305</t>
  </si>
  <si>
    <t>211</t>
  </si>
  <si>
    <t>1610446355</t>
  </si>
  <si>
    <t>212</t>
  </si>
  <si>
    <t>422 0901 R</t>
  </si>
  <si>
    <t>zemní souprava teleskopická pro DN100</t>
  </si>
  <si>
    <t>-1496173989</t>
  </si>
  <si>
    <t>213</t>
  </si>
  <si>
    <t>-1367674828</t>
  </si>
  <si>
    <t>214</t>
  </si>
  <si>
    <t>1184519277</t>
  </si>
  <si>
    <t>215</t>
  </si>
  <si>
    <t>2010801598</t>
  </si>
  <si>
    <t>216</t>
  </si>
  <si>
    <t>-927724644</t>
  </si>
  <si>
    <t>217</t>
  </si>
  <si>
    <t>-425331555</t>
  </si>
  <si>
    <t>218</t>
  </si>
  <si>
    <t>386391696</t>
  </si>
  <si>
    <t>219</t>
  </si>
  <si>
    <t>1959023275</t>
  </si>
  <si>
    <t>220</t>
  </si>
  <si>
    <t>-1714633648</t>
  </si>
  <si>
    <t>221</t>
  </si>
  <si>
    <t>1922250122</t>
  </si>
  <si>
    <t>222</t>
  </si>
  <si>
    <t>-1823203052</t>
  </si>
  <si>
    <t>8.4</t>
  </si>
  <si>
    <t>Trubní vedení - propoj Výzkumní</t>
  </si>
  <si>
    <t>223</t>
  </si>
  <si>
    <t>-744322254</t>
  </si>
  <si>
    <t>" litina "     9,0</t>
  </si>
  <si>
    <t>224</t>
  </si>
  <si>
    <t>-1387456193</t>
  </si>
  <si>
    <t>LT1004*1,01</t>
  </si>
  <si>
    <t>225</t>
  </si>
  <si>
    <t>-1405414219</t>
  </si>
  <si>
    <t>226</t>
  </si>
  <si>
    <t>18179134</t>
  </si>
  <si>
    <t>227</t>
  </si>
  <si>
    <t>-105139968</t>
  </si>
  <si>
    <t>228</t>
  </si>
  <si>
    <t>815058288</t>
  </si>
  <si>
    <t>229</t>
  </si>
  <si>
    <t>1803172752</t>
  </si>
  <si>
    <t>230</t>
  </si>
  <si>
    <t>-227652931</t>
  </si>
  <si>
    <t>231</t>
  </si>
  <si>
    <t>-1112243791</t>
  </si>
  <si>
    <t>232</t>
  </si>
  <si>
    <t>1395235159</t>
  </si>
  <si>
    <t>233</t>
  </si>
  <si>
    <t>-295959965</t>
  </si>
  <si>
    <t>234</t>
  </si>
  <si>
    <t>-1834250587</t>
  </si>
  <si>
    <t>235</t>
  </si>
  <si>
    <t>204593455</t>
  </si>
  <si>
    <t>236</t>
  </si>
  <si>
    <t>-965066829</t>
  </si>
  <si>
    <t>237</t>
  </si>
  <si>
    <t>-1764141830</t>
  </si>
  <si>
    <t>238</t>
  </si>
  <si>
    <t>-684057562</t>
  </si>
  <si>
    <t>239</t>
  </si>
  <si>
    <t>-249384607</t>
  </si>
  <si>
    <t>240</t>
  </si>
  <si>
    <t>-671344518</t>
  </si>
  <si>
    <t>241</t>
  </si>
  <si>
    <t>443649108</t>
  </si>
  <si>
    <t>242</t>
  </si>
  <si>
    <t>41407382</t>
  </si>
  <si>
    <t>243</t>
  </si>
  <si>
    <t>-2123266023</t>
  </si>
  <si>
    <t>244</t>
  </si>
  <si>
    <t>-712582921</t>
  </si>
  <si>
    <t>245</t>
  </si>
  <si>
    <t>-1712807845</t>
  </si>
  <si>
    <t>246</t>
  </si>
  <si>
    <t>-368154645</t>
  </si>
  <si>
    <t>247</t>
  </si>
  <si>
    <t>-323565748</t>
  </si>
  <si>
    <t>248</t>
  </si>
  <si>
    <t>-1224600284</t>
  </si>
  <si>
    <t>249</t>
  </si>
  <si>
    <t>-2096402946</t>
  </si>
  <si>
    <t>250</t>
  </si>
  <si>
    <t>645623980</t>
  </si>
  <si>
    <t>251</t>
  </si>
  <si>
    <t>-201388282</t>
  </si>
  <si>
    <t>252</t>
  </si>
  <si>
    <t>-1937835225</t>
  </si>
  <si>
    <t>253</t>
  </si>
  <si>
    <t>-654428125</t>
  </si>
  <si>
    <t>254</t>
  </si>
  <si>
    <t>-1612464161</t>
  </si>
  <si>
    <t>255</t>
  </si>
  <si>
    <t>-861652454</t>
  </si>
  <si>
    <t>256</t>
  </si>
  <si>
    <t>-1522823132</t>
  </si>
  <si>
    <t>257</t>
  </si>
  <si>
    <t>-825326502</t>
  </si>
  <si>
    <t>258</t>
  </si>
  <si>
    <t>-996976932</t>
  </si>
  <si>
    <t>259</t>
  </si>
  <si>
    <t>1400417664</t>
  </si>
  <si>
    <t>260</t>
  </si>
  <si>
    <t>894025776</t>
  </si>
  <si>
    <t>261</t>
  </si>
  <si>
    <t>-605113392</t>
  </si>
  <si>
    <t>8.5</t>
  </si>
  <si>
    <t>Trubní vedení - propoj Na Kovárně</t>
  </si>
  <si>
    <t>262</t>
  </si>
  <si>
    <t>-606304334</t>
  </si>
  <si>
    <t>" litina "     13,0</t>
  </si>
  <si>
    <t>263</t>
  </si>
  <si>
    <t>1624852127</t>
  </si>
  <si>
    <t>LT1005*1,01</t>
  </si>
  <si>
    <t>264</t>
  </si>
  <si>
    <t>1009307121</t>
  </si>
  <si>
    <t>265</t>
  </si>
  <si>
    <t>-2121291991</t>
  </si>
  <si>
    <t>266</t>
  </si>
  <si>
    <t>277377204</t>
  </si>
  <si>
    <t>267</t>
  </si>
  <si>
    <t>-175055397</t>
  </si>
  <si>
    <t>268</t>
  </si>
  <si>
    <t>572958833</t>
  </si>
  <si>
    <t>269</t>
  </si>
  <si>
    <t>1794740515</t>
  </si>
  <si>
    <t>270</t>
  </si>
  <si>
    <t>-243489006</t>
  </si>
  <si>
    <t>271</t>
  </si>
  <si>
    <t>-1740157494</t>
  </si>
  <si>
    <t>272</t>
  </si>
  <si>
    <t>-432947378</t>
  </si>
  <si>
    <t>273</t>
  </si>
  <si>
    <t>1827266508</t>
  </si>
  <si>
    <t>274</t>
  </si>
  <si>
    <t>55253929</t>
  </si>
  <si>
    <t>koleno hrdlové z tvárné litiny,práškový epoxid tl 250µm MMK-kus DN 100-30°</t>
  </si>
  <si>
    <t>-1790217190</t>
  </si>
  <si>
    <t>275</t>
  </si>
  <si>
    <t>790428597</t>
  </si>
  <si>
    <t>276</t>
  </si>
  <si>
    <t>-2018489924</t>
  </si>
  <si>
    <t>277</t>
  </si>
  <si>
    <t>-1727292295</t>
  </si>
  <si>
    <t>278</t>
  </si>
  <si>
    <t>-1171059523</t>
  </si>
  <si>
    <t>279</t>
  </si>
  <si>
    <t>-1862782175</t>
  </si>
  <si>
    <t>280</t>
  </si>
  <si>
    <t>-180616477</t>
  </si>
  <si>
    <t>281</t>
  </si>
  <si>
    <t>609108156</t>
  </si>
  <si>
    <t>282</t>
  </si>
  <si>
    <t>1280260870</t>
  </si>
  <si>
    <t>283</t>
  </si>
  <si>
    <t>1093171108</t>
  </si>
  <si>
    <t>284</t>
  </si>
  <si>
    <t>624919568</t>
  </si>
  <si>
    <t>285</t>
  </si>
  <si>
    <t>1162058038</t>
  </si>
  <si>
    <t>286</t>
  </si>
  <si>
    <t>225005733</t>
  </si>
  <si>
    <t>287</t>
  </si>
  <si>
    <t>-799251695</t>
  </si>
  <si>
    <t>288</t>
  </si>
  <si>
    <t>-1914789566</t>
  </si>
  <si>
    <t>289</t>
  </si>
  <si>
    <t>1266265865</t>
  </si>
  <si>
    <t>290</t>
  </si>
  <si>
    <t>1645752926</t>
  </si>
  <si>
    <t>291</t>
  </si>
  <si>
    <t>382950223</t>
  </si>
  <si>
    <t>292</t>
  </si>
  <si>
    <t>-1160360891</t>
  </si>
  <si>
    <t>293</t>
  </si>
  <si>
    <t>-1686626647</t>
  </si>
  <si>
    <t>294</t>
  </si>
  <si>
    <t>1594652195</t>
  </si>
  <si>
    <t>295</t>
  </si>
  <si>
    <t>-631236683</t>
  </si>
  <si>
    <t>296</t>
  </si>
  <si>
    <t>-1588748118</t>
  </si>
  <si>
    <t>297</t>
  </si>
  <si>
    <t>-1323497986</t>
  </si>
  <si>
    <t>298</t>
  </si>
  <si>
    <t>891241811.1</t>
  </si>
  <si>
    <t>Demontáž vodovodních šoupátek otevřený výkop DN 80 vč. poklopů zemní soupravy příslušných armatur vč. odvozu a likvidace dle pokynů investora</t>
  </si>
  <si>
    <t>1100704032</t>
  </si>
  <si>
    <t>299</t>
  </si>
  <si>
    <t>441329628</t>
  </si>
  <si>
    <t>300</t>
  </si>
  <si>
    <t>1209829498</t>
  </si>
  <si>
    <t>301</t>
  </si>
  <si>
    <t>1488618695</t>
  </si>
  <si>
    <t>Ostatní konstrukce a práce, bourání</t>
  </si>
  <si>
    <t>302</t>
  </si>
  <si>
    <t>998273102</t>
  </si>
  <si>
    <t>Přesun hmot pro trubní vedení z trub litinových otevřený výkop</t>
  </si>
  <si>
    <t>-1081503125</t>
  </si>
  <si>
    <t>517,791-490,303</t>
  </si>
  <si>
    <t>Práce a dodávky M</t>
  </si>
  <si>
    <t>46-M</t>
  </si>
  <si>
    <t>Zemní práce při extr.mont.pracích</t>
  </si>
  <si>
    <t>303</t>
  </si>
  <si>
    <t>460490013</t>
  </si>
  <si>
    <t>Krytí kabelů výstražnou fólií šířky 34 cm</t>
  </si>
  <si>
    <t>734213605</t>
  </si>
  <si>
    <t xml:space="preserve">" křížení inž. sítí "    </t>
  </si>
  <si>
    <t>" plyn "     POTRUBI1</t>
  </si>
  <si>
    <t>" kabel "     KABELm</t>
  </si>
  <si>
    <t>304</t>
  </si>
  <si>
    <t>460520151</t>
  </si>
  <si>
    <t>Křižovatka betonového kabelového žlabu s inženýrskými sítěmi bez zásypu</t>
  </si>
  <si>
    <t>1865502874</t>
  </si>
  <si>
    <t>" kabel "     KABELkus</t>
  </si>
  <si>
    <t>18,6</t>
  </si>
  <si>
    <t>40,6</t>
  </si>
  <si>
    <t>25,9</t>
  </si>
  <si>
    <t>5,9</t>
  </si>
  <si>
    <t>BBETON</t>
  </si>
  <si>
    <t>17,9</t>
  </si>
  <si>
    <t>SO 340 - STAVEBNÍ ČÁST - VODOVODNÍ PŘÍPOJKY</t>
  </si>
  <si>
    <t>BDLAZBA</t>
  </si>
  <si>
    <t>BTRAVBLOK</t>
  </si>
  <si>
    <t>BZAMKOVA6</t>
  </si>
  <si>
    <t>42,5</t>
  </si>
  <si>
    <t>KOLEKTOR</t>
  </si>
  <si>
    <t>42,79</t>
  </si>
  <si>
    <t>OBRUBNIK</t>
  </si>
  <si>
    <t>614,281</t>
  </si>
  <si>
    <t>ORNICEm2</t>
  </si>
  <si>
    <t>172,7</t>
  </si>
  <si>
    <t>PE32</t>
  </si>
  <si>
    <t>338</t>
  </si>
  <si>
    <t>PE32ex</t>
  </si>
  <si>
    <t>318,5</t>
  </si>
  <si>
    <t>PE40</t>
  </si>
  <si>
    <t>95,5</t>
  </si>
  <si>
    <t>PE40ex</t>
  </si>
  <si>
    <t>PE50</t>
  </si>
  <si>
    <t>PE50ex</t>
  </si>
  <si>
    <t>17,4</t>
  </si>
  <si>
    <t>TRAVNIK</t>
  </si>
  <si>
    <t>345,4</t>
  </si>
  <si>
    <t>295,401</t>
  </si>
  <si>
    <t>686,67</t>
  </si>
  <si>
    <t>318,88</t>
  </si>
  <si>
    <t xml:space="preserve">    8 - Trubní vedení</t>
  </si>
  <si>
    <t>PSV - Práce a dodávky PSV</t>
  </si>
  <si>
    <t xml:space="preserve">    722 - Zdravotechnika - vnitřní vodovod</t>
  </si>
  <si>
    <t>113202111.1</t>
  </si>
  <si>
    <t>Vytrhání obrub krajníků obrubníků stojatých k zpětnému použití</t>
  </si>
  <si>
    <t>737674175</t>
  </si>
  <si>
    <t>" chodník "     25*2</t>
  </si>
  <si>
    <t>979024442</t>
  </si>
  <si>
    <t>Očištění vybouraných obrubníků a krajníků chodníkových</t>
  </si>
  <si>
    <t>-339876963</t>
  </si>
  <si>
    <t>113106021.1</t>
  </si>
  <si>
    <t>Rozebrání dlažeb při překopech komunikací pro pěší z betonových dlaždic ručně pro zpětné použití</t>
  </si>
  <si>
    <t>1103449617</t>
  </si>
  <si>
    <t>" dle výpisu povrchů "     1,0*40,0</t>
  </si>
  <si>
    <t>979054441</t>
  </si>
  <si>
    <t>Očištění vybouraných z desek nebo dlaždic s původním spárováním z kameniva těženého</t>
  </si>
  <si>
    <t>-2072888702</t>
  </si>
  <si>
    <t>113106023.1</t>
  </si>
  <si>
    <t>Rozebrání dlažeb při překopech komunikací pro pěší ze zámkové dlažby ručně pro zpětné použití</t>
  </si>
  <si>
    <t>1026093032</t>
  </si>
  <si>
    <t>" dle výpisu povrchů "     1,0*42,5</t>
  </si>
  <si>
    <t>979054451</t>
  </si>
  <si>
    <t>Očištění vybouraných zámkových dlaždic s původním spárováním z kameniva těženého</t>
  </si>
  <si>
    <t>-694130096</t>
  </si>
  <si>
    <t>113107322.1</t>
  </si>
  <si>
    <t>Odstranění podkladu z kameniva drceného tl přes 100 do 200 mm</t>
  </si>
  <si>
    <t>-1253309652</t>
  </si>
  <si>
    <t>113106071.1</t>
  </si>
  <si>
    <t>Rozebrání zatravňovacích tvárnic s ložem z kameniva ručně pro zpětné použití</t>
  </si>
  <si>
    <t>799974916</t>
  </si>
  <si>
    <t>" dle výpisu povrchů "     1,0*1,0</t>
  </si>
  <si>
    <t>979054445.1</t>
  </si>
  <si>
    <t>Očištění vybouraných zatravňovacích bloků od lože z kameniva hlíny</t>
  </si>
  <si>
    <t>-1987067655</t>
  </si>
  <si>
    <t>113107311</t>
  </si>
  <si>
    <t>Odstranění podkladu z kameniva těženého tl 100 mm strojně pl do 50 m2</t>
  </si>
  <si>
    <t>407901978</t>
  </si>
  <si>
    <t>113107330</t>
  </si>
  <si>
    <t>Odstranění podkladu z betonu prostého tl 100 mm strojně pl do 50 m2</t>
  </si>
  <si>
    <t>-981134622</t>
  </si>
  <si>
    <t>" dle výpisu povrchů "     1,0*17,9</t>
  </si>
  <si>
    <t>-1115495024</t>
  </si>
  <si>
    <t>2*17,9</t>
  </si>
  <si>
    <t>113107312</t>
  </si>
  <si>
    <t>Odstranění podkladu z kameniva těženého tl 200 mm strojně pl do 50 m2</t>
  </si>
  <si>
    <t>1475838705</t>
  </si>
  <si>
    <t>113107423.1</t>
  </si>
  <si>
    <t>Odstranění podkladu z štěrkopísek + zvětralý granodiorit tl 300 mm strojně pl do 15 m2</t>
  </si>
  <si>
    <t>113107424</t>
  </si>
  <si>
    <t>Odstranění podkladu z kameniva drceného tl 400 mm při překopech strojně pl do 15 m2</t>
  </si>
  <si>
    <t>113107425</t>
  </si>
  <si>
    <t>Odstranění podkladu z kameniva drceného tl 500 mm při překopech strojně pl do 15 m2</t>
  </si>
  <si>
    <t>113107466.1</t>
  </si>
  <si>
    <t>Odstranění podkladu z kameniva drceného tl 600 mm při překopech strojně pl do 15 m2</t>
  </si>
  <si>
    <t>113107430</t>
  </si>
  <si>
    <t>Odstranění podkladu z betonu prostého tl 100 mm při překopech strojně pl do 15 m2</t>
  </si>
  <si>
    <t>135,236*12 'Přepočtené koeficientem množství</t>
  </si>
  <si>
    <t>113107442</t>
  </si>
  <si>
    <t>Odstranění podkladu živičných tl 100 mm při překopech strojně pl do 15 m2</t>
  </si>
  <si>
    <t xml:space="preserve">" staničení km 0,381-0,408 "    </t>
  </si>
  <si>
    <t>" VP39 "     1,0*5,9</t>
  </si>
  <si>
    <t xml:space="preserve">" staničení km 0,381-0,408 "     </t>
  </si>
  <si>
    <t>" VP39 "     2*5,9</t>
  </si>
  <si>
    <t>řez10</t>
  </si>
  <si>
    <t>113107443</t>
  </si>
  <si>
    <t>Odstranění podkladu živičných tl 150 mm při překopech strojně pl do 15 m2</t>
  </si>
  <si>
    <t xml:space="preserve">" staničení km 0,280-0,381 "     </t>
  </si>
  <si>
    <t xml:space="preserve">" VP31a-VP68 "     </t>
  </si>
  <si>
    <t>1,0*(5,4+0,9+6,0+0,6+6,2+3,7+3,1)</t>
  </si>
  <si>
    <t xml:space="preserve">" staničení km 0,280-0,381 "    </t>
  </si>
  <si>
    <t>2*(5,4+0,9+6,0+0,6+6,2+3,7+3,1)</t>
  </si>
  <si>
    <t>113107444</t>
  </si>
  <si>
    <t>Odstranění podkladu živičných tl 200 mm při překopech strojně pl do 15 m2</t>
  </si>
  <si>
    <t xml:space="preserve">" staničení km 0,000-0,048 "     </t>
  </si>
  <si>
    <t>" VP1a-VP3 "     1,0*(6,5+5,6+0,9+5,6)</t>
  </si>
  <si>
    <t xml:space="preserve">" staničení km 0,048-0,146 "     </t>
  </si>
  <si>
    <t xml:space="preserve">" VP5-VP48 "   </t>
  </si>
  <si>
    <t>1,0*(5,6+0,7+0,9+1,1+5,5+5,4+1,2+5,2)</t>
  </si>
  <si>
    <t>1,0*(1,1+1,0+0,8+5,4+0,7+5,4+0,6)</t>
  </si>
  <si>
    <t xml:space="preserve">" staničení km 0,186-0,280 "     </t>
  </si>
  <si>
    <t xml:space="preserve">" VP21-VP29 "   </t>
  </si>
  <si>
    <t>1,0*(5,4+4,4+3,2+5,2+1,3+5,9+0,4+0,8+5,4)</t>
  </si>
  <si>
    <t xml:space="preserve">" staničení km 0,000-0,048 "    </t>
  </si>
  <si>
    <t>" VP1a-VP3 "     2*(6,5+5,6+0,9+5,6)</t>
  </si>
  <si>
    <t xml:space="preserve">" staničení km 0,048-0,146 "    </t>
  </si>
  <si>
    <t>2*(5,6+0,7+0,9+1,1+5,5+5,4+1,2+5,2)</t>
  </si>
  <si>
    <t>2*(1,1+1,0+0,8+5,4+0,7+5,4+0,6)</t>
  </si>
  <si>
    <t xml:space="preserve">" staničení km 0,186-0,280 "    </t>
  </si>
  <si>
    <t>2*(5,4+4,4+3,2+5,2+1,3+5,9+0,4+0,8+5,4)</t>
  </si>
  <si>
    <t>113107445</t>
  </si>
  <si>
    <t>Odstranění podkladu živičných tl 250 mm při překopech strojně pl do 15 m2</t>
  </si>
  <si>
    <t xml:space="preserve">" staničení km 0,146-0,186 "    </t>
  </si>
  <si>
    <t>" VP17-VP19b "     1,0*(5,6+5,4)</t>
  </si>
  <si>
    <t xml:space="preserve">" staničení km 0,146-0,186 "     </t>
  </si>
  <si>
    <t>" VP17-VP19b "     2*(5,6+5,4)</t>
  </si>
  <si>
    <t>56,924*12 'Přepočtené koeficientem množství</t>
  </si>
  <si>
    <t>" křížení inž. sítí  plyn "     1,0*38</t>
  </si>
  <si>
    <t>119001419.1</t>
  </si>
  <si>
    <t>Dočasné zajištění  kolektroru</t>
  </si>
  <si>
    <t>1,0</t>
  </si>
  <si>
    <t>" křížení inž. sítí  "      165</t>
  </si>
  <si>
    <t>KABELkus*1,0</t>
  </si>
  <si>
    <t>" kanalizace "     KOLEKTOR*1,8*2,5</t>
  </si>
  <si>
    <t>121121117</t>
  </si>
  <si>
    <t>Příplatek za podkopání zdi plotové a její statické zajištění  vč. ochrany zdi proti poškození pomocí desek a geotextilie</t>
  </si>
  <si>
    <t>bm</t>
  </si>
  <si>
    <t>105238690</t>
  </si>
  <si>
    <t>1*30</t>
  </si>
  <si>
    <t>Hloubení rýh š do 2000 mm v nesoudržných horninách třídy těžitelnosti I, skupiny 3 ručně, VČETNĚ svislého přemístění do 3 m, započtena lepivost</t>
  </si>
  <si>
    <t>Hloubení rýh š do 2000 mm v soudržných horninách třídy těžitelnosti II, skupiny 4 ručně, VČETNĚ svislého přemístění do 3 m, započtena lepivost</t>
  </si>
  <si>
    <t>Hloubení rýh š do 2000 mm v nesoudržných horninách třídy těžitelnosti II, skupiny 5 ručně, VČETNĚ svislého přemístění do 3 m</t>
  </si>
  <si>
    <t>Hloubení zapažených rýh š do 2000 mm v hornině třídy těžitelnosti I, skupiny 1 a 2 objem do 1000 m,  VČETNĚ svislého přemístění do 4 m, započtena lepivost</t>
  </si>
  <si>
    <t>" přípojky "</t>
  </si>
  <si>
    <t>1,0*1,7*(PE32ex-3,3-6,0)  " odečet protlak "</t>
  </si>
  <si>
    <t>1,0*1,7*PE40ex</t>
  </si>
  <si>
    <t>1,0*1,7*PE50ex</t>
  </si>
  <si>
    <t>" dlažba zámková "      -0,24*BZAMKOVA6</t>
  </si>
  <si>
    <t>" dlažba betonová "      -0,23*BDLAZBA</t>
  </si>
  <si>
    <t>" betonová plocha "      -0,3*BBETON</t>
  </si>
  <si>
    <t>" zatravňovací bloky "      -0,18*BTRAVBLOK</t>
  </si>
  <si>
    <t>" stáv. potrubí "    -PI*(0,032/2)^2*PE32ex</t>
  </si>
  <si>
    <t>" stáv. potrubí "    -PI*(0,04/2)^2*PE40ex</t>
  </si>
  <si>
    <t>" stáv. potrubí "    -PI*(0,05/2)^2*PE50ex</t>
  </si>
  <si>
    <t>Hloubení zapažených rýh š do 2000 mm v hornině třídy těžitelnosti I, skupiny 3 objem do 1000 m3,  VČETNĚ svislého přemístění do 4 m, započtena lepivost</t>
  </si>
  <si>
    <t>Hloubení zapažených rýh š do 2000 mm v hornině třídy těžitelnosti II, skupiny 4 objem do 1000 m3,  VČETNĚ svislého přemístění do 4 m, započtena lepivost</t>
  </si>
  <si>
    <t xml:space="preserve">Hloubení zapažených rýh š do 2000 mm v hornině třídy těžitelnosti II, skupiny 5 objem do 1000 m3,  VČETNĚ svislého přemístění do 4 m </t>
  </si>
  <si>
    <t>2*1,7*PE32</t>
  </si>
  <si>
    <t>2*1,7*PE40</t>
  </si>
  <si>
    <t>2*1,7*PE50</t>
  </si>
  <si>
    <t>1275708779</t>
  </si>
  <si>
    <t>9,566+8,862</t>
  </si>
  <si>
    <t>194,517+180,195</t>
  </si>
  <si>
    <t>102,042+94,528</t>
  </si>
  <si>
    <t>12,755+11,816</t>
  </si>
  <si>
    <t>1497499323</t>
  </si>
  <si>
    <t>"80%"589,71*0,8</t>
  </si>
  <si>
    <t>-168780266</t>
  </si>
  <si>
    <t>"80%"24,271*0,8</t>
  </si>
  <si>
    <t>-1590518182</t>
  </si>
  <si>
    <t>"20%"614,281*0,2</t>
  </si>
  <si>
    <t xml:space="preserve">" přípojky "    </t>
  </si>
  <si>
    <t>-1,0*(0,1+0,032+0,3)*PE32ex</t>
  </si>
  <si>
    <t>-1,0*(0,1+0,04+0,3)*PE40ex</t>
  </si>
  <si>
    <t>-1,0*(0,1+0,05+0,3)*PE50ex</t>
  </si>
  <si>
    <t>" zásyp 500mm pod vrch komunikace - asfaltová vozovka "</t>
  </si>
  <si>
    <t>-0,5*(BASFALT1+BASFALT2+BASFALT3)</t>
  </si>
  <si>
    <t>-0,5*(BASFALT4+BASFALT5+BASFALT6)</t>
  </si>
  <si>
    <t>" odpočet ornice "      -0,3*ORNICEm2</t>
  </si>
  <si>
    <t>1804013198</t>
  </si>
  <si>
    <t>381,958*1,1*1,05*1,8</t>
  </si>
  <si>
    <t>0,3*172,7</t>
  </si>
  <si>
    <t>142,706*1,1*1,05</t>
  </si>
  <si>
    <t>381,958*1,1*1,05</t>
  </si>
  <si>
    <t>(0,032+0,3)*1,0*PE32ex</t>
  </si>
  <si>
    <t>(0,04+0,3)*1,0*PE40ex</t>
  </si>
  <si>
    <t>(0,05+0,3)*1,0*PE50ex</t>
  </si>
  <si>
    <t>-PI*(0,032/2)^2*PE32ex</t>
  </si>
  <si>
    <t>-PI*(0,04/2)^2*PE40ex</t>
  </si>
  <si>
    <t>-PI*(0,05/2)^2*PE50ex</t>
  </si>
  <si>
    <t>1576643599</t>
  </si>
  <si>
    <t>142,706*1,1*1,05*1,8</t>
  </si>
  <si>
    <t>181311105</t>
  </si>
  <si>
    <t>Rozprostření ornice tl vrstvy přes 250 do 300 mm v rovině nebo ve svahu do 1:5 ručně</t>
  </si>
  <si>
    <t>-581283240</t>
  </si>
  <si>
    <t>" dle výpisu povrchů "     1,0*192,5</t>
  </si>
  <si>
    <t>" odpočet protlak VP1D, VP21"     -1,0*(3,3*6,0)</t>
  </si>
  <si>
    <t>10364101vl</t>
  </si>
  <si>
    <t>zemina pro terénní úpravy -  ornice</t>
  </si>
  <si>
    <t>-1713892306</t>
  </si>
  <si>
    <t>0,3*172,7*1,6</t>
  </si>
  <si>
    <t>181111111</t>
  </si>
  <si>
    <t>Plošná úprava terénu do 500 m2 zemina tř 1 až 4 nerovnosti do 100 mm v rovinně a svahu do 1:5</t>
  </si>
  <si>
    <t>-1996809823</t>
  </si>
  <si>
    <t>" plocha trávník - sanace trávníku i mimo rýhu "     ORNICEm2*2</t>
  </si>
  <si>
    <t>181411131.1</t>
  </si>
  <si>
    <t>Založení parkového trávníku výsevem plochy v rovině a ve svahu vč. předseťové přípravy zálivky hnojení odplevelení ošetřování</t>
  </si>
  <si>
    <t>-205992552</t>
  </si>
  <si>
    <t xml:space="preserve">" přípojky "   </t>
  </si>
  <si>
    <t>0,1*1,0*(PE32ex+PE40ex+PE50ex)</t>
  </si>
  <si>
    <t>566901121</t>
  </si>
  <si>
    <t>Vyspravení podkladu po překopech ing sítí plochy do 15 m2 štěrkopískem tl. 100 mm</t>
  </si>
  <si>
    <t>1673697160</t>
  </si>
  <si>
    <t>" zatravňovací tvárnice "    BTRAVBLOK</t>
  </si>
  <si>
    <t>566901123</t>
  </si>
  <si>
    <t>Vyspravení podkladu po překopech ing sítí plochy do 15 m2 štěrkopískem tl. 200 mm</t>
  </si>
  <si>
    <t>2085738297</t>
  </si>
  <si>
    <t>" beton. plocha "     BBETON</t>
  </si>
  <si>
    <t>566901132</t>
  </si>
  <si>
    <t>Vyspravení podkladu po překopech ing sítí plochy do 15 m2 štěrkodrtí tl. 150 mm</t>
  </si>
  <si>
    <t>-1554124478</t>
  </si>
  <si>
    <t>" dlažba beton "     BDLAZBA</t>
  </si>
  <si>
    <t>" dlažba zámková "     BZAMKOVA6</t>
  </si>
  <si>
    <t>-1912479883</t>
  </si>
  <si>
    <t xml:space="preserve">" přesun hmot "     </t>
  </si>
  <si>
    <t>BDLAZBA*0,15</t>
  </si>
  <si>
    <t>BZAMKOVA6*0,15</t>
  </si>
  <si>
    <t>BBETON*0,2</t>
  </si>
  <si>
    <t>BTRAVBLOK*0,1</t>
  </si>
  <si>
    <t>1847815410</t>
  </si>
  <si>
    <t>-649178726</t>
  </si>
  <si>
    <t>0,9*134</t>
  </si>
  <si>
    <t>220457143</t>
  </si>
  <si>
    <t>120,6</t>
  </si>
  <si>
    <t>-2032432031</t>
  </si>
  <si>
    <t>1630158984</t>
  </si>
  <si>
    <t>-714249425</t>
  </si>
  <si>
    <t>-2090396297</t>
  </si>
  <si>
    <t>-1967875608</t>
  </si>
  <si>
    <t xml:space="preserve">započtenov ve stavbě </t>
  </si>
  <si>
    <t>-96791002</t>
  </si>
  <si>
    <t>9972216R2</t>
  </si>
  <si>
    <t>Paletizace zámkové dlažby, betonové dlažby, zatravňovacích tvárnic a obrubníků, naložení a složení, potřebné vodorovné přemístění</t>
  </si>
  <si>
    <t>-276456575</t>
  </si>
  <si>
    <t>zámková dlažba</t>
  </si>
  <si>
    <t>0,26*38,25</t>
  </si>
  <si>
    <t>betonová dlažba</t>
  </si>
  <si>
    <t>0,255*36</t>
  </si>
  <si>
    <t>vegetační dlažba</t>
  </si>
  <si>
    <t>0,9*0,295</t>
  </si>
  <si>
    <t>obrubník</t>
  </si>
  <si>
    <t>0,1*50</t>
  </si>
  <si>
    <t>596211110</t>
  </si>
  <si>
    <t>Kladení zámkové dlažby komunikací pro pěší tl 60 mm skupiny A pl do 50 m2</t>
  </si>
  <si>
    <t>903136811</t>
  </si>
  <si>
    <t>využije původní</t>
  </si>
  <si>
    <t>0,9*42,5</t>
  </si>
  <si>
    <t>596811120</t>
  </si>
  <si>
    <t>Kladení betonové dlažby komunikací pro pěší do lože z kameniva velikosti do 0,09 m2 pl do 50 m2, lože tlouštky 30 mm</t>
  </si>
  <si>
    <t>-275269821</t>
  </si>
  <si>
    <t>0,9*40</t>
  </si>
  <si>
    <t>581131211</t>
  </si>
  <si>
    <t>Kryt cementobetonový vozovek skupiny CB II tl 200 mm</t>
  </si>
  <si>
    <t>-1371018243</t>
  </si>
  <si>
    <t>0,9*17,9</t>
  </si>
  <si>
    <t>596411111.1</t>
  </si>
  <si>
    <t>Kladení dlažby z vegetačních tvárnic komunikací pro pěší tl 80 mm pl do 50 m2, včetně vysypání spár a otvrů + materiál</t>
  </si>
  <si>
    <t>213237170</t>
  </si>
  <si>
    <t>0,9*1</t>
  </si>
  <si>
    <t>916231213</t>
  </si>
  <si>
    <t>Osazení chodníkového obrubníku betonového stojatého s boční opěrou do lože z betonu prostého</t>
  </si>
  <si>
    <t>568968514</t>
  </si>
  <si>
    <t>" zpětné osazení "     OBRUBNIK</t>
  </si>
  <si>
    <t>113107321.1</t>
  </si>
  <si>
    <t>Odstranění podkladu z kameniva drceného tl do 100 mm</t>
  </si>
  <si>
    <t>-2097884542</t>
  </si>
  <si>
    <t>42,5*0,9</t>
  </si>
  <si>
    <t>40*0,9</t>
  </si>
  <si>
    <t>zatravnovací bloky</t>
  </si>
  <si>
    <t>1*0,9</t>
  </si>
  <si>
    <t>-1666887854</t>
  </si>
  <si>
    <t>betonová plocha</t>
  </si>
  <si>
    <t>17,9*0,9</t>
  </si>
  <si>
    <t>-1927503682</t>
  </si>
  <si>
    <t>120,6*(1+1)</t>
  </si>
  <si>
    <t>575372687</t>
  </si>
  <si>
    <t>12,776</t>
  </si>
  <si>
    <t>4,672</t>
  </si>
  <si>
    <t>106,128</t>
  </si>
  <si>
    <t>1073589090</t>
  </si>
  <si>
    <t>123,576*12</t>
  </si>
  <si>
    <t>-1643116756</t>
  </si>
  <si>
    <t>123,576</t>
  </si>
  <si>
    <t>998223011</t>
  </si>
  <si>
    <t>Přesun hmot pro pozemní komunikace s krytem dlážděným</t>
  </si>
  <si>
    <t>-213530806</t>
  </si>
  <si>
    <t>-871506542</t>
  </si>
  <si>
    <t>Trubní vedení</t>
  </si>
  <si>
    <t>871161211</t>
  </si>
  <si>
    <t>Montáž potrubí z PE100 SDR 11 otevřený výkop svařovaných elektrotvarovkou D 32 x 3,0 mm</t>
  </si>
  <si>
    <t>818961393</t>
  </si>
  <si>
    <t>" přípojka PE exterier "     338,0-(3,1+2,0*5+1,7+1,8+1,0+1,9)</t>
  </si>
  <si>
    <t xml:space="preserve">" přípojka PE interier "     </t>
  </si>
  <si>
    <t>3,1+2,0*5+1,7+1,8+1,0+1,9</t>
  </si>
  <si>
    <t>28613524</t>
  </si>
  <si>
    <t>potrubí třívrstvé PE100 RC SDR11 32x3,0 dl 12m</t>
  </si>
  <si>
    <t>1102017190</t>
  </si>
  <si>
    <t>338*1,015 'Přepočtené koeficientem množství</t>
  </si>
  <si>
    <t>871161211.1</t>
  </si>
  <si>
    <t>Příplatek z a zbudování přípojky protlakem - protlak dodávka trubky (chráničky) vč. všech potřebných prací</t>
  </si>
  <si>
    <t>454862294</t>
  </si>
  <si>
    <t>" VP1 "     3,1</t>
  </si>
  <si>
    <t>" VP1-D "     3,3</t>
  </si>
  <si>
    <t>" VP21 "     6,0</t>
  </si>
  <si>
    <t>871171211</t>
  </si>
  <si>
    <t>Montáž potrubí z PE100 SDR 11 otevřený výkop svařovaných elektrotvarovkou D 40 x 3,7 mm</t>
  </si>
  <si>
    <t>1251286273</t>
  </si>
  <si>
    <t>" přípojka PE exterier "     95,5-3,5</t>
  </si>
  <si>
    <t>" přípojka PE interier "     3,5</t>
  </si>
  <si>
    <t>28613525</t>
  </si>
  <si>
    <t>potrubí třívrstvé PE100 RC SDR11 40x3,70 dl 12m</t>
  </si>
  <si>
    <t>667466124</t>
  </si>
  <si>
    <t>95,5*1,015 'Přepočtené koeficientem množství</t>
  </si>
  <si>
    <t>871181211</t>
  </si>
  <si>
    <t>Montáž potrubí z PE100 SDR 11 otevřený výkop svařovaných elektrotvarovkou D 50 x 4,6 mm</t>
  </si>
  <si>
    <t>1040219105</t>
  </si>
  <si>
    <t>" přípojka PE exterier "     19,0-1,6</t>
  </si>
  <si>
    <t>" přípojka PE interier "     1,6</t>
  </si>
  <si>
    <t>28613526</t>
  </si>
  <si>
    <t>potrubí třívrstvé PE100 RC SDR11 50x4,60 dl 12m</t>
  </si>
  <si>
    <t>-294071209</t>
  </si>
  <si>
    <t>19*1,015 'Přepočtené koeficientem množství</t>
  </si>
  <si>
    <t>891269111</t>
  </si>
  <si>
    <t>Montáž navrtávacích pasů na potrubí z jakýchkoli trub DN 100</t>
  </si>
  <si>
    <t>-1921124176</t>
  </si>
  <si>
    <t>422710115.1</t>
  </si>
  <si>
    <t>pás navrtávací z tvárné litiny DN 100 PN16 s kulovým kohoutem s koncovkou pro PE potrubí d50, objímka z tvárné litiny</t>
  </si>
  <si>
    <t>-479370043</t>
  </si>
  <si>
    <t>891359111</t>
  </si>
  <si>
    <t>Montáž navrtávacích pasů na potrubí z jakýchkoli trub DN 200</t>
  </si>
  <si>
    <t>-1305581549</t>
  </si>
  <si>
    <t>42271491.1</t>
  </si>
  <si>
    <t>pás navrtávací z tvárné litiny DN 200 PN16 s kulovým kohoutem s koncovkou pro PE potrubí d32, objímka z tvárné litiny</t>
  </si>
  <si>
    <t>-1956848163</t>
  </si>
  <si>
    <t>29*1,01</t>
  </si>
  <si>
    <t>42271493.1</t>
  </si>
  <si>
    <t>pás navrtávací z tvárné litiny DN 200 PN16 s kulovým kohoutem s koncovkou pro PE potrubí d40, objímka z tvárné litiny</t>
  </si>
  <si>
    <t>1800645294</t>
  </si>
  <si>
    <t>42271495.1</t>
  </si>
  <si>
    <t>pás navrtávací z tvárné litiny DN 200 PN16 s kulovým kohoutem s koncovkou pro PE potrubí d50, objímka z tvárné litiny</t>
  </si>
  <si>
    <t>-1427744141</t>
  </si>
  <si>
    <t>422 0903 R</t>
  </si>
  <si>
    <t>souprava zemní  teleskopická  1,2 - 1,8 m  do DN 80</t>
  </si>
  <si>
    <t>657355181</t>
  </si>
  <si>
    <t>39*1,01</t>
  </si>
  <si>
    <t>899401111</t>
  </si>
  <si>
    <t>Osazení poklopů litinových ventilových</t>
  </si>
  <si>
    <t>-1691653089</t>
  </si>
  <si>
    <t>42291402</t>
  </si>
  <si>
    <t>poklop litinový ventilový</t>
  </si>
  <si>
    <t>951312156</t>
  </si>
  <si>
    <t>422 09016 R</t>
  </si>
  <si>
    <t>Podkladová deska k ventilovému poklopu</t>
  </si>
  <si>
    <t>-1918025016</t>
  </si>
  <si>
    <t>1980634437</t>
  </si>
  <si>
    <t>PE32+PE40+PE50</t>
  </si>
  <si>
    <t>532111270</t>
  </si>
  <si>
    <t>891243100.1</t>
  </si>
  <si>
    <t>Demontáž navrtávací pás DN100/32,40,50 vč. uzávěru poklopů zemní soupravy příslušných armatur vč. odvozu a likvidace dle pokynů investora</t>
  </si>
  <si>
    <t>654351651</t>
  </si>
  <si>
    <t>891243200.1</t>
  </si>
  <si>
    <t>Demontáž navrtávací pás DN200/32,40,50 vč. uzávěru poklopů zemní soupravy příslušných armatur vč. odvozu a likvidace dle pokynů investora</t>
  </si>
  <si>
    <t>-213450108</t>
  </si>
  <si>
    <t>29+8+1</t>
  </si>
  <si>
    <t>891184050.1</t>
  </si>
  <si>
    <t>Vytažení demontáž stávajícího potrubí ocel, PE stáva. přípojek d32-63  z výkopu vč. tvarovek armatur, vč. odvozu a poplatek za likvidace</t>
  </si>
  <si>
    <t>73058109</t>
  </si>
  <si>
    <t>911206001.1</t>
  </si>
  <si>
    <t>Stavební práce pro rozvod potrubí ve stavebních objektech vč. zapravení tj. dodávky materiálu, vodorovné přemístení, poplatek za likvidace suti, úklid</t>
  </si>
  <si>
    <t>642548554</t>
  </si>
  <si>
    <t>998276101</t>
  </si>
  <si>
    <t>Přesun hmot pro trubní vedení z trub z plastických hmot otevřený výkop</t>
  </si>
  <si>
    <t>163,417-152,182</t>
  </si>
  <si>
    <t>PSV</t>
  </si>
  <si>
    <t>Práce a dodávky PSV</t>
  </si>
  <si>
    <t>722</t>
  </si>
  <si>
    <t>Zdravotechnika - vnitřní vodovod</t>
  </si>
  <si>
    <t>722 9132 R</t>
  </si>
  <si>
    <t>Mechanická spojka s jedním vnějším závitem 1"</t>
  </si>
  <si>
    <t>1657978212</t>
  </si>
  <si>
    <t>722 9140 R</t>
  </si>
  <si>
    <t>Mechanická spojka s jedním vnějším závitem 1 1/4"</t>
  </si>
  <si>
    <t>786805190</t>
  </si>
  <si>
    <t>722 9150 R</t>
  </si>
  <si>
    <t>Mechanická spojka s jedním vnějším závitem 1 1/2"</t>
  </si>
  <si>
    <t>-1033092579</t>
  </si>
  <si>
    <t>722 9151 R</t>
  </si>
  <si>
    <t>Mechanická spojka 1 1/2"</t>
  </si>
  <si>
    <t>-909056765</t>
  </si>
  <si>
    <t>722173237.1</t>
  </si>
  <si>
    <t>Potrubí plastové - chránička 63x5,8 dl. 0,5m vč. všech potřebných zednických prací a utěsnění a vyborání otvoru</t>
  </si>
  <si>
    <t>-1616328003</t>
  </si>
  <si>
    <t>722173238.1</t>
  </si>
  <si>
    <t>Potrubí plastové - chránička 75x6,8 dl. 0,5m vč. všech potřebných zednických prací a utěsnění a vyborání otvoru</t>
  </si>
  <si>
    <t>-987349775</t>
  </si>
  <si>
    <t>722173238.2</t>
  </si>
  <si>
    <t>Potrubí plastové - chránička 75x6,8 dl. 3,5m vč. všech potřebných zednických prací a utěsnění a vyborání otvoru</t>
  </si>
  <si>
    <t>1121447251</t>
  </si>
  <si>
    <t>722173239.1</t>
  </si>
  <si>
    <t>Potrubí plastové - chránička 90x5,4 - dl. 1,5m vč. všech potřebných zednických prací a utěsněn a vyborání otvoru</t>
  </si>
  <si>
    <t>108295974</t>
  </si>
  <si>
    <t>722232045.1</t>
  </si>
  <si>
    <t xml:space="preserve">Kohout kulový G 1 </t>
  </si>
  <si>
    <t>-2116838223</t>
  </si>
  <si>
    <t>722232046.1</t>
  </si>
  <si>
    <t>Kohout kulový G 5/4</t>
  </si>
  <si>
    <t>1669073627</t>
  </si>
  <si>
    <t>722232047.1</t>
  </si>
  <si>
    <t>Kohout kulový G 6/4</t>
  </si>
  <si>
    <t>-72611620</t>
  </si>
  <si>
    <t>998722101</t>
  </si>
  <si>
    <t>Přesun hmot tonážní pro vnitřní vodovod v objektech v do 6 m</t>
  </si>
  <si>
    <t>-1635397828</t>
  </si>
  <si>
    <t>90 - OSTATNÍ NÁKLADY</t>
  </si>
  <si>
    <t>OST - Ostatní</t>
  </si>
  <si>
    <t>OST</t>
  </si>
  <si>
    <t>Ostatní</t>
  </si>
  <si>
    <t>900600002</t>
  </si>
  <si>
    <t>Poplatky a náklady na zařízení staveniště</t>
  </si>
  <si>
    <t>900600004</t>
  </si>
  <si>
    <t>Zřízení a údržba dopr. značení po dobu výstavby, vrácení do pův. stavu</t>
  </si>
  <si>
    <t>900600005</t>
  </si>
  <si>
    <t>Úhrada nákl. náhr. dopravy MHD, přesun zast. MHD</t>
  </si>
  <si>
    <t>900600014</t>
  </si>
  <si>
    <t>Provedení veškerých zkoušek prokazující kvalitu díla např. zkoušky zhutnění</t>
  </si>
  <si>
    <t>900600014.1</t>
  </si>
  <si>
    <t>1772829274</t>
  </si>
  <si>
    <t>900600016.1</t>
  </si>
  <si>
    <t>Zpracování dokumentace skutečného provedení stavby</t>
  </si>
  <si>
    <t>-1538832855</t>
  </si>
  <si>
    <t>900600019.1</t>
  </si>
  <si>
    <t>Zpracování geodet. zaměření DSPS pro GIS a MMB OTS</t>
  </si>
  <si>
    <t>-1325133284</t>
  </si>
  <si>
    <t>900600020</t>
  </si>
  <si>
    <t>Zaměření rozsahu zásahu do komunikace v programu EZA</t>
  </si>
  <si>
    <t>117014489</t>
  </si>
  <si>
    <t>900600023.1</t>
  </si>
  <si>
    <t>Uvedení do původního stavu dotčených ploch stavbou</t>
  </si>
  <si>
    <t>658639969</t>
  </si>
  <si>
    <t>900600026.1</t>
  </si>
  <si>
    <t>Provedení komlex. zkoušek např. Markery</t>
  </si>
  <si>
    <t>-2145723621</t>
  </si>
  <si>
    <t>900600024</t>
  </si>
  <si>
    <t>Statické zajištění sloupu elektrického vedení dle potřebu</t>
  </si>
  <si>
    <t>1424623130</t>
  </si>
  <si>
    <t>900600027.1</t>
  </si>
  <si>
    <t>Provozní vlivy</t>
  </si>
  <si>
    <t>-798495904</t>
  </si>
  <si>
    <t>900600022</t>
  </si>
  <si>
    <t>Zalévání a pokos trávníků 2 rok po přejímce dle podmínek</t>
  </si>
  <si>
    <t>900600029</t>
  </si>
  <si>
    <t>Zajištění vytýčení podzemních sítí dotčených stavbou</t>
  </si>
  <si>
    <t>900600032</t>
  </si>
  <si>
    <t>Vícetisky projektové dokumentace pro potřeby dodavatele stavby</t>
  </si>
  <si>
    <t>900600111</t>
  </si>
  <si>
    <t>Ošetření kořenového systému</t>
  </si>
  <si>
    <t>1318158451</t>
  </si>
  <si>
    <t>"a) Práce v kořenovém prostoru stromu budou prováděny ručně."</t>
  </si>
  <si>
    <t>"b) Kořeny do průměru 30 mm lze přerušit hladkým řezem, u kořenů"</t>
  </si>
  <si>
    <t xml:space="preserve">     "do průměru 50 mm bude provedeno individuální posouzení "</t>
  </si>
  <si>
    <t xml:space="preserve">    "odborným pracovníkem. Kořeny o průměru větším jak 50 mm budou"</t>
  </si>
  <si>
    <t xml:space="preserve">    "zachovány ."</t>
  </si>
  <si>
    <t>"c) Zachované kořeny je nutné chránit proti vysycháním a účinkům mrazu."</t>
  </si>
  <si>
    <t xml:space="preserve">   "Ochrana  může být provedena např. zakrytím pravidelně vlhčenou textilií."</t>
  </si>
  <si>
    <t>900600145</t>
  </si>
  <si>
    <t>Provedení veškerých zkoušek prokazující kvalitu díla SO 330 - TLAKOVÁ ZKOUŠKA A DESINFEKCE - hlavní řad</t>
  </si>
  <si>
    <t>900600146</t>
  </si>
  <si>
    <t>Provedení veškerých zkoušek prokazující kvalitu díla SO 340 - TLAKOVÁ ZKOUŠKA A DESINFEKCE - vod. přípojky</t>
  </si>
  <si>
    <t>900600147</t>
  </si>
  <si>
    <t>Provedení veškerých zkoušek prokazující kvalitu díla SO 330 - tlaková zkouška a desinfekce - náhradní zásobování vodou</t>
  </si>
  <si>
    <t>"započteno přímo v objektu SO 330"</t>
  </si>
  <si>
    <t>900600203</t>
  </si>
  <si>
    <t>Provedení pasportizace objektů dotčených stavbou</t>
  </si>
  <si>
    <t>572676314</t>
  </si>
  <si>
    <t>"před zahájením stavby provedené soudním znalcem z oboru"</t>
  </si>
  <si>
    <t>"Předání"</t>
  </si>
  <si>
    <t>"2x....v tištěné podobě"</t>
  </si>
  <si>
    <t>"2x....v digitální podobě"</t>
  </si>
  <si>
    <t>900600300</t>
  </si>
  <si>
    <t>Zajištění bezpečných vstupů a vjezdů</t>
  </si>
  <si>
    <t>900600301</t>
  </si>
  <si>
    <t>Zřízení, odstranění těžkého přemostění  včetně všech souvisejících prací - opakovaně</t>
  </si>
  <si>
    <t>900600305</t>
  </si>
  <si>
    <t>Projednání a vyřízení aktualizace vyjádření potřebných k vytýčení sítí</t>
  </si>
  <si>
    <t>900600306</t>
  </si>
  <si>
    <t>Aktualizace návrhu definit. Dopravního značení; zajištění včetně projednání „stanovení místní úpravy dopravního značení</t>
  </si>
  <si>
    <t>SEZNAM FIGUR</t>
  </si>
  <si>
    <t>Výměra</t>
  </si>
  <si>
    <t xml:space="preserve"> SO 330</t>
  </si>
  <si>
    <t>Použití figury:</t>
  </si>
  <si>
    <t xml:space="preserve"> SO 340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</si>
</sst>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%"/>
    <numFmt numFmtId="165" formatCode="dd\.mm\.yyyy"/>
    <numFmt numFmtId="166" formatCode="#,##0.00000"/>
    <numFmt numFmtId="167" formatCode="#,##0.000"/>
  </numFmts>
  <fonts count="41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800080"/>
      <name val="Arial CE"/>
    </font>
    <font>
      <sz val="8"/>
      <color rgb="FF0000A8"/>
      <name val="Arial CE"/>
    </font>
    <font>
      <sz val="8"/>
      <color rgb="FFFFFFFF"/>
      <name val="Arial CE"/>
    </font>
    <font>
      <sz val="8"/>
      <color rgb="FF3366FF"/>
      <name val="Arial CE"/>
    </font>
    <font>
      <b/>
      <sz val="14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8"/>
      <color rgb="FF000000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b/>
      <sz val="9"/>
      <name val="Arial CE"/>
    </font>
    <font>
      <u/>
      <sz val="11"/>
      <color theme="1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40" fillId="0" borderId="0" applyNumberFormat="0" applyFill="0" applyBorder="0" applyAlignment="0" applyProtection="0"/>
  </cellStyleXfs>
  <cellXfs count="257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3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5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3" borderId="0" xfId="0" applyFont="1" applyFill="1" applyAlignment="1" applyProtection="1">
      <alignment horizontal="left" vertical="center"/>
      <protection locked="0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0" xfId="0" applyFont="1" applyAlignment="1">
      <alignment vertical="center"/>
    </xf>
    <xf numFmtId="0" fontId="0" fillId="0" borderId="3" xfId="0" applyFont="1" applyBorder="1" applyAlignment="1">
      <alignment vertical="center"/>
    </xf>
    <xf numFmtId="0" fontId="18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20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8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0" fillId="5" borderId="7" xfId="0" applyFont="1" applyFill="1" applyBorder="1" applyAlignment="1">
      <alignment vertical="center"/>
    </xf>
    <xf numFmtId="0" fontId="23" fillId="5" borderId="0" xfId="0" applyFont="1" applyFill="1" applyAlignment="1">
      <alignment horizontal="center" vertical="center"/>
    </xf>
    <xf numFmtId="0" fontId="24" fillId="0" borderId="16" xfId="0" applyFont="1" applyBorder="1" applyAlignment="1">
      <alignment horizontal="center" vertical="center" wrapText="1"/>
    </xf>
    <xf numFmtId="0" fontId="24" fillId="0" borderId="17" xfId="0" applyFont="1" applyBorder="1" applyAlignment="1">
      <alignment horizontal="center" vertical="center" wrapText="1"/>
    </xf>
    <xf numFmtId="0" fontId="24" fillId="0" borderId="18" xfId="0" applyFont="1" applyBorder="1" applyAlignment="1">
      <alignment horizontal="center" vertical="center" wrapText="1"/>
    </xf>
    <xf numFmtId="0" fontId="0" fillId="0" borderId="11" xfId="0" applyFont="1" applyBorder="1" applyAlignment="1">
      <alignment vertical="center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25" fillId="0" borderId="0" xfId="0" applyFont="1" applyAlignment="1">
      <alignment horizontal="left" vertical="center"/>
    </xf>
    <xf numFmtId="0" fontId="25" fillId="0" borderId="0" xfId="0" applyFont="1" applyAlignment="1">
      <alignment vertical="center"/>
    </xf>
    <xf numFmtId="4" fontId="25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21" fillId="0" borderId="14" xfId="0" applyNumberFormat="1" applyFont="1" applyBorder="1" applyAlignment="1">
      <alignment vertical="center"/>
    </xf>
    <xf numFmtId="4" fontId="21" fillId="0" borderId="0" xfId="0" applyNumberFormat="1" applyFont="1" applyBorder="1" applyAlignment="1">
      <alignment vertical="center"/>
    </xf>
    <xf numFmtId="166" fontId="21" fillId="0" borderId="0" xfId="0" applyNumberFormat="1" applyFont="1" applyBorder="1" applyAlignment="1">
      <alignment vertical="center"/>
    </xf>
    <xf numFmtId="4" fontId="21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27" fillId="0" borderId="0" xfId="1" applyFont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30" fillId="0" borderId="14" xfId="0" applyNumberFormat="1" applyFont="1" applyBorder="1" applyAlignment="1">
      <alignment vertical="center"/>
    </xf>
    <xf numFmtId="4" fontId="30" fillId="0" borderId="0" xfId="0" applyNumberFormat="1" applyFont="1" applyBorder="1" applyAlignment="1">
      <alignment vertical="center"/>
    </xf>
    <xf numFmtId="166" fontId="30" fillId="0" borderId="0" xfId="0" applyNumberFormat="1" applyFont="1" applyBorder="1" applyAlignment="1">
      <alignment vertical="center"/>
    </xf>
    <xf numFmtId="4" fontId="30" fillId="0" borderId="15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4" fontId="30" fillId="0" borderId="19" xfId="0" applyNumberFormat="1" applyFont="1" applyBorder="1" applyAlignment="1">
      <alignment vertical="center"/>
    </xf>
    <xf numFmtId="4" fontId="30" fillId="0" borderId="20" xfId="0" applyNumberFormat="1" applyFont="1" applyBorder="1" applyAlignment="1">
      <alignment vertical="center"/>
    </xf>
    <xf numFmtId="166" fontId="30" fillId="0" borderId="20" xfId="0" applyNumberFormat="1" applyFont="1" applyBorder="1" applyAlignment="1">
      <alignment vertical="center"/>
    </xf>
    <xf numFmtId="4" fontId="30" fillId="0" borderId="21" xfId="0" applyNumberFormat="1" applyFont="1" applyBorder="1" applyAlignment="1">
      <alignment vertical="center"/>
    </xf>
    <xf numFmtId="0" fontId="31" fillId="0" borderId="0" xfId="0" applyFont="1" applyAlignment="1">
      <alignment horizontal="left" vertical="center"/>
    </xf>
    <xf numFmtId="0" fontId="32" fillId="0" borderId="0" xfId="0" applyFont="1" applyAlignment="1">
      <alignment horizontal="left" vertical="center"/>
    </xf>
    <xf numFmtId="0" fontId="2" fillId="0" borderId="0" xfId="0" applyFont="1" applyAlignment="1">
      <alignment horizontal="left" vertical="top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18" fillId="0" borderId="0" xfId="0" applyFont="1" applyAlignment="1">
      <alignment horizontal="left" vertical="center"/>
    </xf>
    <xf numFmtId="0" fontId="22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5" borderId="0" xfId="0" applyFont="1" applyFill="1" applyAlignment="1">
      <alignment vertical="center"/>
    </xf>
    <xf numFmtId="0" fontId="4" fillId="5" borderId="6" xfId="0" applyFont="1" applyFill="1" applyBorder="1" applyAlignment="1">
      <alignment horizontal="left" vertical="center"/>
    </xf>
    <xf numFmtId="0" fontId="4" fillId="5" borderId="7" xfId="0" applyFont="1" applyFill="1" applyBorder="1" applyAlignment="1">
      <alignment horizontal="right" vertical="center"/>
    </xf>
    <xf numFmtId="0" fontId="4" fillId="5" borderId="7" xfId="0" applyFont="1" applyFill="1" applyBorder="1" applyAlignment="1">
      <alignment horizontal="center" vertical="center"/>
    </xf>
    <xf numFmtId="4" fontId="4" fillId="5" borderId="7" xfId="0" applyNumberFormat="1" applyFont="1" applyFill="1" applyBorder="1" applyAlignment="1">
      <alignment vertical="center"/>
    </xf>
    <xf numFmtId="0" fontId="0" fillId="5" borderId="8" xfId="0" applyFont="1" applyFill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23" fillId="5" borderId="0" xfId="0" applyFont="1" applyFill="1" applyAlignment="1">
      <alignment horizontal="left" vertical="center"/>
    </xf>
    <xf numFmtId="0" fontId="23" fillId="5" borderId="0" xfId="0" applyFont="1" applyFill="1" applyAlignment="1">
      <alignment horizontal="right" vertical="center"/>
    </xf>
    <xf numFmtId="0" fontId="33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4" fontId="6" fillId="0" borderId="20" xfId="0" applyNumberFormat="1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4" fontId="7" fillId="0" borderId="20" xfId="0" applyNumberFormat="1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23" fillId="5" borderId="16" xfId="0" applyFont="1" applyFill="1" applyBorder="1" applyAlignment="1">
      <alignment horizontal="center" vertical="center" wrapText="1"/>
    </xf>
    <xf numFmtId="0" fontId="23" fillId="5" borderId="17" xfId="0" applyFont="1" applyFill="1" applyBorder="1" applyAlignment="1">
      <alignment horizontal="center" vertical="center" wrapText="1"/>
    </xf>
    <xf numFmtId="0" fontId="23" fillId="5" borderId="18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5" fillId="0" borderId="0" xfId="0" applyNumberFormat="1" applyFont="1" applyAlignment="1"/>
    <xf numFmtId="166" fontId="34" fillId="0" borderId="12" xfId="0" applyNumberFormat="1" applyFont="1" applyBorder="1" applyAlignment="1"/>
    <xf numFmtId="166" fontId="34" fillId="0" borderId="13" xfId="0" applyNumberFormat="1" applyFont="1" applyBorder="1" applyAlignment="1"/>
    <xf numFmtId="4" fontId="35" fillId="0" borderId="0" xfId="0" applyNumberFormat="1" applyFont="1" applyAlignment="1">
      <alignment vertical="center"/>
    </xf>
    <xf numFmtId="0" fontId="8" fillId="0" borderId="3" xfId="0" applyFont="1" applyBorder="1" applyAlignment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/>
    <xf numFmtId="0" fontId="8" fillId="0" borderId="14" xfId="0" applyFont="1" applyBorder="1" applyAlignment="1"/>
    <xf numFmtId="0" fontId="8" fillId="0" borderId="0" xfId="0" applyFont="1" applyBorder="1" applyAlignment="1"/>
    <xf numFmtId="166" fontId="8" fillId="0" borderId="0" xfId="0" applyNumberFormat="1" applyFont="1" applyBorder="1" applyAlignment="1"/>
    <xf numFmtId="166" fontId="8" fillId="0" borderId="15" xfId="0" applyNumberFormat="1" applyFont="1" applyBorder="1" applyAlignment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 applyAlignment="1"/>
    <xf numFmtId="0" fontId="0" fillId="0" borderId="3" xfId="0" applyFont="1" applyBorder="1" applyAlignment="1" applyProtection="1">
      <alignment vertical="center"/>
      <protection locked="0"/>
    </xf>
    <xf numFmtId="0" fontId="23" fillId="0" borderId="22" xfId="0" applyFont="1" applyBorder="1" applyAlignment="1" applyProtection="1">
      <alignment horizontal="center" vertical="center"/>
      <protection locked="0"/>
    </xf>
    <xf numFmtId="49" fontId="23" fillId="0" borderId="22" xfId="0" applyNumberFormat="1" applyFont="1" applyBorder="1" applyAlignment="1" applyProtection="1">
      <alignment horizontal="left" vertical="center" wrapText="1"/>
      <protection locked="0"/>
    </xf>
    <xf numFmtId="0" fontId="23" fillId="0" borderId="22" xfId="0" applyFont="1" applyBorder="1" applyAlignment="1" applyProtection="1">
      <alignment horizontal="left" vertical="center" wrapText="1"/>
      <protection locked="0"/>
    </xf>
    <xf numFmtId="0" fontId="23" fillId="0" borderId="22" xfId="0" applyFont="1" applyBorder="1" applyAlignment="1" applyProtection="1">
      <alignment horizontal="center" vertical="center" wrapText="1"/>
      <protection locked="0"/>
    </xf>
    <xf numFmtId="167" fontId="23" fillId="0" borderId="22" xfId="0" applyNumberFormat="1" applyFont="1" applyBorder="1" applyAlignment="1" applyProtection="1">
      <alignment vertical="center"/>
      <protection locked="0"/>
    </xf>
    <xf numFmtId="4" fontId="23" fillId="3" borderId="22" xfId="0" applyNumberFormat="1" applyFont="1" applyFill="1" applyBorder="1" applyAlignment="1" applyProtection="1">
      <alignment vertical="center"/>
      <protection locked="0"/>
    </xf>
    <xf numFmtId="4" fontId="23" fillId="0" borderId="22" xfId="0" applyNumberFormat="1" applyFont="1" applyBorder="1" applyAlignment="1" applyProtection="1">
      <alignment vertical="center"/>
      <protection locked="0"/>
    </xf>
    <xf numFmtId="0" fontId="24" fillId="3" borderId="14" xfId="0" applyFont="1" applyFill="1" applyBorder="1" applyAlignment="1" applyProtection="1">
      <alignment horizontal="left" vertical="center"/>
      <protection locked="0"/>
    </xf>
    <xf numFmtId="0" fontId="24" fillId="0" borderId="0" xfId="0" applyFont="1" applyBorder="1" applyAlignment="1">
      <alignment horizontal="center" vertical="center"/>
    </xf>
    <xf numFmtId="166" fontId="24" fillId="0" borderId="0" xfId="0" applyNumberFormat="1" applyFont="1" applyBorder="1" applyAlignment="1">
      <alignment vertical="center"/>
    </xf>
    <xf numFmtId="166" fontId="24" fillId="0" borderId="15" xfId="0" applyNumberFormat="1" applyFont="1" applyBorder="1" applyAlignment="1">
      <alignment vertical="center"/>
    </xf>
    <xf numFmtId="0" fontId="23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9" fillId="0" borderId="3" xfId="0" applyFont="1" applyBorder="1" applyAlignment="1">
      <alignment vertical="center"/>
    </xf>
    <xf numFmtId="0" fontId="36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167" fontId="9" fillId="0" borderId="0" xfId="0" applyNumberFormat="1" applyFont="1" applyAlignment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14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15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167" fontId="10" fillId="0" borderId="0" xfId="0" applyNumberFormat="1" applyFont="1" applyAlignment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14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0" fillId="0" borderId="15" xfId="0" applyFont="1" applyBorder="1" applyAlignment="1">
      <alignment vertical="center"/>
    </xf>
    <xf numFmtId="0" fontId="11" fillId="0" borderId="3" xfId="0" applyFont="1" applyBorder="1" applyAlignment="1">
      <alignment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0" fontId="11" fillId="0" borderId="0" xfId="0" applyFont="1" applyAlignment="1" applyProtection="1">
      <alignment vertical="center"/>
      <protection locked="0"/>
    </xf>
    <xf numFmtId="0" fontId="11" fillId="0" borderId="14" xfId="0" applyFont="1" applyBorder="1" applyAlignment="1">
      <alignment vertical="center"/>
    </xf>
    <xf numFmtId="0" fontId="11" fillId="0" borderId="0" xfId="0" applyFont="1" applyBorder="1" applyAlignment="1">
      <alignment vertical="center"/>
    </xf>
    <xf numFmtId="0" fontId="11" fillId="0" borderId="15" xfId="0" applyFont="1" applyBorder="1" applyAlignment="1">
      <alignment vertical="center"/>
    </xf>
    <xf numFmtId="0" fontId="12" fillId="0" borderId="3" xfId="0" applyFont="1" applyBorder="1" applyAlignment="1">
      <alignment vertical="center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 wrapText="1"/>
    </xf>
    <xf numFmtId="167" fontId="12" fillId="0" borderId="0" xfId="0" applyNumberFormat="1" applyFont="1" applyAlignment="1">
      <alignment vertical="center"/>
    </xf>
    <xf numFmtId="0" fontId="12" fillId="0" borderId="0" xfId="0" applyFont="1" applyAlignment="1" applyProtection="1">
      <alignment vertical="center"/>
      <protection locked="0"/>
    </xf>
    <xf numFmtId="0" fontId="12" fillId="0" borderId="14" xfId="0" applyFont="1" applyBorder="1" applyAlignment="1">
      <alignment vertical="center"/>
    </xf>
    <xf numFmtId="0" fontId="12" fillId="0" borderId="0" xfId="0" applyFont="1" applyBorder="1" applyAlignment="1">
      <alignment vertical="center"/>
    </xf>
    <xf numFmtId="0" fontId="12" fillId="0" borderId="15" xfId="0" applyFont="1" applyBorder="1" applyAlignment="1">
      <alignment vertical="center"/>
    </xf>
    <xf numFmtId="0" fontId="37" fillId="0" borderId="22" xfId="0" applyFont="1" applyBorder="1" applyAlignment="1" applyProtection="1">
      <alignment horizontal="center" vertical="center"/>
      <protection locked="0"/>
    </xf>
    <xf numFmtId="49" fontId="37" fillId="0" borderId="22" xfId="0" applyNumberFormat="1" applyFont="1" applyBorder="1" applyAlignment="1" applyProtection="1">
      <alignment horizontal="left" vertical="center" wrapText="1"/>
      <protection locked="0"/>
    </xf>
    <xf numFmtId="0" fontId="37" fillId="0" borderId="22" xfId="0" applyFont="1" applyBorder="1" applyAlignment="1" applyProtection="1">
      <alignment horizontal="left" vertical="center" wrapText="1"/>
      <protection locked="0"/>
    </xf>
    <xf numFmtId="0" fontId="37" fillId="0" borderId="22" xfId="0" applyFont="1" applyBorder="1" applyAlignment="1" applyProtection="1">
      <alignment horizontal="center" vertical="center" wrapText="1"/>
      <protection locked="0"/>
    </xf>
    <xf numFmtId="167" fontId="37" fillId="0" borderId="22" xfId="0" applyNumberFormat="1" applyFont="1" applyBorder="1" applyAlignment="1" applyProtection="1">
      <alignment vertical="center"/>
      <protection locked="0"/>
    </xf>
    <xf numFmtId="4" fontId="37" fillId="3" borderId="22" xfId="0" applyNumberFormat="1" applyFont="1" applyFill="1" applyBorder="1" applyAlignment="1" applyProtection="1">
      <alignment vertical="center"/>
      <protection locked="0"/>
    </xf>
    <xf numFmtId="4" fontId="37" fillId="0" borderId="22" xfId="0" applyNumberFormat="1" applyFont="1" applyBorder="1" applyAlignment="1" applyProtection="1">
      <alignment vertical="center"/>
      <protection locked="0"/>
    </xf>
    <xf numFmtId="0" fontId="38" fillId="0" borderId="3" xfId="0" applyFont="1" applyBorder="1" applyAlignment="1">
      <alignment vertical="center"/>
    </xf>
    <xf numFmtId="0" fontId="37" fillId="3" borderId="14" xfId="0" applyFont="1" applyFill="1" applyBorder="1" applyAlignment="1" applyProtection="1">
      <alignment horizontal="left" vertical="center"/>
      <protection locked="0"/>
    </xf>
    <xf numFmtId="0" fontId="37" fillId="0" borderId="0" xfId="0" applyFont="1" applyBorder="1" applyAlignment="1">
      <alignment horizontal="center" vertical="center"/>
    </xf>
    <xf numFmtId="0" fontId="9" fillId="0" borderId="19" xfId="0" applyFont="1" applyBorder="1" applyAlignment="1">
      <alignment vertical="center"/>
    </xf>
    <xf numFmtId="0" fontId="9" fillId="0" borderId="20" xfId="0" applyFont="1" applyBorder="1" applyAlignment="1">
      <alignment vertical="center"/>
    </xf>
    <xf numFmtId="0" fontId="9" fillId="0" borderId="21" xfId="0" applyFont="1" applyBorder="1" applyAlignment="1">
      <alignment vertical="center"/>
    </xf>
    <xf numFmtId="0" fontId="31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39" fillId="0" borderId="16" xfId="0" applyFont="1" applyBorder="1" applyAlignment="1">
      <alignment horizontal="left" vertical="center" wrapText="1"/>
    </xf>
    <xf numFmtId="0" fontId="39" fillId="0" borderId="22" xfId="0" applyFont="1" applyBorder="1" applyAlignment="1">
      <alignment horizontal="left" vertical="center" wrapText="1"/>
    </xf>
    <xf numFmtId="0" fontId="39" fillId="0" borderId="22" xfId="0" applyFont="1" applyBorder="1" applyAlignment="1">
      <alignment horizontal="left" vertical="center"/>
    </xf>
    <xf numFmtId="167" fontId="39" fillId="0" borderId="18" xfId="0" applyNumberFormat="1" applyFont="1" applyBorder="1" applyAlignment="1">
      <alignment vertical="center"/>
    </xf>
    <xf numFmtId="0" fontId="0" fillId="0" borderId="0" xfId="0" applyFont="1" applyAlignment="1">
      <alignment horizontal="left" vertical="center" wrapText="1"/>
    </xf>
    <xf numFmtId="167" fontId="0" fillId="0" borderId="0" xfId="0" applyNumberFormat="1" applyFont="1" applyAlignment="1">
      <alignment vertical="center"/>
    </xf>
    <xf numFmtId="0" fontId="35" fillId="0" borderId="0" xfId="0" applyFont="1" applyAlignment="1">
      <alignment horizontal="left" vertical="center"/>
    </xf>
    <xf numFmtId="4" fontId="19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left" vertical="center"/>
    </xf>
    <xf numFmtId="0" fontId="17" fillId="0" borderId="0" xfId="0" applyFont="1" applyAlignment="1">
      <alignment horizontal="left" vertical="top" wrapText="1"/>
    </xf>
    <xf numFmtId="0" fontId="17" fillId="0" borderId="0" xfId="0" applyFont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top" wrapText="1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4" fontId="18" fillId="0" borderId="5" xfId="0" applyNumberFormat="1" applyFont="1" applyBorder="1" applyAlignment="1">
      <alignment vertical="center"/>
    </xf>
    <xf numFmtId="0" fontId="0" fillId="0" borderId="5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4" fontId="29" fillId="0" borderId="0" xfId="0" applyNumberFormat="1" applyFont="1" applyAlignment="1">
      <alignment vertical="center"/>
    </xf>
    <xf numFmtId="0" fontId="29" fillId="0" borderId="0" xfId="0" applyFont="1" applyAlignment="1">
      <alignment vertical="center"/>
    </xf>
    <xf numFmtId="0" fontId="28" fillId="0" borderId="0" xfId="0" applyFont="1" applyAlignment="1">
      <alignment horizontal="left" vertical="center" wrapText="1"/>
    </xf>
    <xf numFmtId="0" fontId="23" fillId="5" borderId="6" xfId="0" applyFont="1" applyFill="1" applyBorder="1" applyAlignment="1">
      <alignment horizontal="center" vertical="center"/>
    </xf>
    <xf numFmtId="0" fontId="23" fillId="5" borderId="7" xfId="0" applyFont="1" applyFill="1" applyBorder="1" applyAlignment="1">
      <alignment horizontal="left" vertical="center"/>
    </xf>
    <xf numFmtId="0" fontId="23" fillId="5" borderId="7" xfId="0" applyFont="1" applyFill="1" applyBorder="1" applyAlignment="1">
      <alignment horizontal="center" vertical="center"/>
    </xf>
    <xf numFmtId="0" fontId="23" fillId="5" borderId="7" xfId="0" applyFont="1" applyFill="1" applyBorder="1" applyAlignment="1">
      <alignment horizontal="right" vertical="center"/>
    </xf>
    <xf numFmtId="0" fontId="23" fillId="5" borderId="8" xfId="0" applyFont="1" applyFill="1" applyBorder="1" applyAlignment="1">
      <alignment horizontal="left" vertical="center"/>
    </xf>
    <xf numFmtId="4" fontId="25" fillId="0" borderId="0" xfId="0" applyNumberFormat="1" applyFont="1" applyAlignment="1">
      <alignment horizontal="right" vertical="center"/>
    </xf>
    <xf numFmtId="4" fontId="25" fillId="0" borderId="0" xfId="0" applyNumberFormat="1" applyFont="1" applyAlignment="1">
      <alignment vertical="center"/>
    </xf>
    <xf numFmtId="0" fontId="14" fillId="2" borderId="0" xfId="0" applyFont="1" applyFill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21" fillId="0" borderId="11" xfId="0" applyFont="1" applyBorder="1" applyAlignment="1">
      <alignment horizontal="center" vertical="center"/>
    </xf>
    <xf numFmtId="0" fontId="21" fillId="0" borderId="12" xfId="0" applyFont="1" applyBorder="1" applyAlignment="1">
      <alignment horizontal="left" vertical="center"/>
    </xf>
    <xf numFmtId="0" fontId="22" fillId="0" borderId="14" xfId="0" applyFont="1" applyBorder="1" applyAlignment="1">
      <alignment horizontal="left" vertical="center"/>
    </xf>
    <xf numFmtId="0" fontId="22" fillId="0" borderId="0" xfId="0" applyFont="1" applyBorder="1" applyAlignment="1">
      <alignment horizontal="left" vertical="center"/>
    </xf>
    <xf numFmtId="0" fontId="4" fillId="4" borderId="7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0" fillId="0" borderId="0" xfId="0" applyFont="1" applyAlignment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2" fillId="3" borderId="0" xfId="0" applyFont="1" applyFill="1" applyAlignment="1" applyProtection="1">
      <alignment horizontal="left" vertical="center"/>
      <protection locked="0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286385" cy="286385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M99"/>
  <sheetViews>
    <sheetView showGridLines="0" tabSelected="1" workbookViewId="0">
      <selection activeCell="AN8" sqref="AN8"/>
    </sheetView>
  </sheetViews>
  <sheetFormatPr defaultRowHeight="11.25"/>
  <cols>
    <col min="1" max="1" width="8.33203125" style="1" customWidth="1"/>
    <col min="2" max="2" width="1.6640625" style="1" customWidth="1"/>
    <col min="3" max="3" width="4.1640625" style="1" customWidth="1"/>
    <col min="4" max="33" width="2.6640625" style="1" customWidth="1"/>
    <col min="34" max="34" width="3.33203125" style="1" customWidth="1"/>
    <col min="35" max="35" width="31.6640625" style="1" customWidth="1"/>
    <col min="36" max="37" width="2.5" style="1" customWidth="1"/>
    <col min="38" max="38" width="8.33203125" style="1" customWidth="1"/>
    <col min="39" max="39" width="3.33203125" style="1" customWidth="1"/>
    <col min="40" max="40" width="13.33203125" style="1" customWidth="1"/>
    <col min="41" max="41" width="7.5" style="1" customWidth="1"/>
    <col min="42" max="42" width="4.1640625" style="1" customWidth="1"/>
    <col min="43" max="43" width="15.6640625" style="1" hidden="1" customWidth="1"/>
    <col min="44" max="44" width="13.6640625" style="1" customWidth="1"/>
    <col min="45" max="47" width="25.83203125" style="1" hidden="1" customWidth="1"/>
    <col min="48" max="49" width="21.6640625" style="1" hidden="1" customWidth="1"/>
    <col min="50" max="51" width="25" style="1" hidden="1" customWidth="1"/>
    <col min="52" max="52" width="21.6640625" style="1" hidden="1" customWidth="1"/>
    <col min="53" max="53" width="19.1640625" style="1" hidden="1" customWidth="1"/>
    <col min="54" max="54" width="25" style="1" hidden="1" customWidth="1"/>
    <col min="55" max="55" width="21.6640625" style="1" hidden="1" customWidth="1"/>
    <col min="56" max="56" width="19.1640625" style="1" hidden="1" customWidth="1"/>
    <col min="57" max="57" width="66.5" style="1" customWidth="1"/>
    <col min="71" max="91" width="9.33203125" style="1" hidden="1"/>
  </cols>
  <sheetData>
    <row r="1" spans="1:74">
      <c r="A1" s="17" t="s">
        <v>0</v>
      </c>
      <c r="AZ1" s="17" t="s">
        <v>1</v>
      </c>
      <c r="BA1" s="17" t="s">
        <v>2</v>
      </c>
      <c r="BB1" s="17" t="s">
        <v>1</v>
      </c>
      <c r="BT1" s="17" t="s">
        <v>3</v>
      </c>
      <c r="BU1" s="17" t="s">
        <v>3</v>
      </c>
      <c r="BV1" s="17" t="s">
        <v>4</v>
      </c>
    </row>
    <row r="2" spans="1:74" s="1" customFormat="1" ht="36.950000000000003" customHeight="1">
      <c r="AR2" s="239" t="s">
        <v>5</v>
      </c>
      <c r="AS2" s="221"/>
      <c r="AT2" s="221"/>
      <c r="AU2" s="221"/>
      <c r="AV2" s="221"/>
      <c r="AW2" s="221"/>
      <c r="AX2" s="221"/>
      <c r="AY2" s="221"/>
      <c r="AZ2" s="221"/>
      <c r="BA2" s="221"/>
      <c r="BB2" s="221"/>
      <c r="BC2" s="221"/>
      <c r="BD2" s="221"/>
      <c r="BE2" s="221"/>
      <c r="BS2" s="18" t="s">
        <v>6</v>
      </c>
      <c r="BT2" s="18" t="s">
        <v>7</v>
      </c>
    </row>
    <row r="3" spans="1:74" s="1" customFormat="1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  <c r="AQ3" s="20"/>
      <c r="AR3" s="21"/>
      <c r="BS3" s="18" t="s">
        <v>6</v>
      </c>
      <c r="BT3" s="18" t="s">
        <v>8</v>
      </c>
    </row>
    <row r="4" spans="1:74" s="1" customFormat="1" ht="24.95" customHeight="1">
      <c r="B4" s="21"/>
      <c r="D4" s="22" t="s">
        <v>9</v>
      </c>
      <c r="AR4" s="21"/>
      <c r="AS4" s="23" t="s">
        <v>10</v>
      </c>
      <c r="BE4" s="24" t="s">
        <v>11</v>
      </c>
      <c r="BS4" s="18" t="s">
        <v>12</v>
      </c>
    </row>
    <row r="5" spans="1:74" s="1" customFormat="1" ht="12" customHeight="1">
      <c r="B5" s="21"/>
      <c r="D5" s="25" t="s">
        <v>13</v>
      </c>
      <c r="K5" s="220" t="s">
        <v>14</v>
      </c>
      <c r="L5" s="221"/>
      <c r="M5" s="221"/>
      <c r="N5" s="221"/>
      <c r="O5" s="221"/>
      <c r="P5" s="221"/>
      <c r="Q5" s="221"/>
      <c r="R5" s="221"/>
      <c r="S5" s="221"/>
      <c r="T5" s="221"/>
      <c r="U5" s="221"/>
      <c r="V5" s="221"/>
      <c r="W5" s="221"/>
      <c r="X5" s="221"/>
      <c r="Y5" s="221"/>
      <c r="Z5" s="221"/>
      <c r="AA5" s="221"/>
      <c r="AB5" s="221"/>
      <c r="AC5" s="221"/>
      <c r="AD5" s="221"/>
      <c r="AE5" s="221"/>
      <c r="AF5" s="221"/>
      <c r="AG5" s="221"/>
      <c r="AH5" s="221"/>
      <c r="AI5" s="221"/>
      <c r="AJ5" s="221"/>
      <c r="AK5" s="221"/>
      <c r="AL5" s="221"/>
      <c r="AM5" s="221"/>
      <c r="AN5" s="221"/>
      <c r="AO5" s="221"/>
      <c r="AR5" s="21"/>
      <c r="BE5" s="217" t="s">
        <v>15</v>
      </c>
      <c r="BS5" s="18" t="s">
        <v>6</v>
      </c>
    </row>
    <row r="6" spans="1:74" s="1" customFormat="1" ht="36.950000000000003" customHeight="1">
      <c r="B6" s="21"/>
      <c r="D6" s="27" t="s">
        <v>16</v>
      </c>
      <c r="K6" s="222" t="s">
        <v>17</v>
      </c>
      <c r="L6" s="221"/>
      <c r="M6" s="221"/>
      <c r="N6" s="221"/>
      <c r="O6" s="221"/>
      <c r="P6" s="221"/>
      <c r="Q6" s="221"/>
      <c r="R6" s="221"/>
      <c r="S6" s="221"/>
      <c r="T6" s="221"/>
      <c r="U6" s="221"/>
      <c r="V6" s="221"/>
      <c r="W6" s="221"/>
      <c r="X6" s="221"/>
      <c r="Y6" s="221"/>
      <c r="Z6" s="221"/>
      <c r="AA6" s="221"/>
      <c r="AB6" s="221"/>
      <c r="AC6" s="221"/>
      <c r="AD6" s="221"/>
      <c r="AE6" s="221"/>
      <c r="AF6" s="221"/>
      <c r="AG6" s="221"/>
      <c r="AH6" s="221"/>
      <c r="AI6" s="221"/>
      <c r="AJ6" s="221"/>
      <c r="AK6" s="221"/>
      <c r="AL6" s="221"/>
      <c r="AM6" s="221"/>
      <c r="AN6" s="221"/>
      <c r="AO6" s="221"/>
      <c r="AR6" s="21"/>
      <c r="BE6" s="218"/>
      <c r="BS6" s="18" t="s">
        <v>6</v>
      </c>
    </row>
    <row r="7" spans="1:74" s="1" customFormat="1" ht="12" customHeight="1">
      <c r="B7" s="21"/>
      <c r="D7" s="28" t="s">
        <v>18</v>
      </c>
      <c r="K7" s="26" t="s">
        <v>1</v>
      </c>
      <c r="AK7" s="28" t="s">
        <v>19</v>
      </c>
      <c r="AN7" s="26" t="s">
        <v>1</v>
      </c>
      <c r="AR7" s="21"/>
      <c r="BE7" s="218"/>
      <c r="BS7" s="18" t="s">
        <v>6</v>
      </c>
    </row>
    <row r="8" spans="1:74" s="1" customFormat="1" ht="12" customHeight="1">
      <c r="B8" s="21"/>
      <c r="D8" s="28" t="s">
        <v>20</v>
      </c>
      <c r="K8" s="26" t="s">
        <v>21</v>
      </c>
      <c r="AK8" s="28" t="s">
        <v>22</v>
      </c>
      <c r="AN8" s="29"/>
      <c r="AR8" s="21"/>
      <c r="BE8" s="218"/>
      <c r="BS8" s="18" t="s">
        <v>6</v>
      </c>
    </row>
    <row r="9" spans="1:74" s="1" customFormat="1" ht="14.45" customHeight="1">
      <c r="B9" s="21"/>
      <c r="AR9" s="21"/>
      <c r="BE9" s="218"/>
      <c r="BS9" s="18" t="s">
        <v>6</v>
      </c>
    </row>
    <row r="10" spans="1:74" s="1" customFormat="1" ht="12" customHeight="1">
      <c r="B10" s="21"/>
      <c r="D10" s="28" t="s">
        <v>23</v>
      </c>
      <c r="AK10" s="28" t="s">
        <v>24</v>
      </c>
      <c r="AN10" s="26" t="s">
        <v>1</v>
      </c>
      <c r="AR10" s="21"/>
      <c r="BE10" s="218"/>
      <c r="BS10" s="18" t="s">
        <v>6</v>
      </c>
    </row>
    <row r="11" spans="1:74" s="1" customFormat="1" ht="18.399999999999999" customHeight="1">
      <c r="B11" s="21"/>
      <c r="E11" s="26" t="s">
        <v>25</v>
      </c>
      <c r="AK11" s="28" t="s">
        <v>26</v>
      </c>
      <c r="AN11" s="26" t="s">
        <v>1</v>
      </c>
      <c r="AR11" s="21"/>
      <c r="BE11" s="218"/>
      <c r="BS11" s="18" t="s">
        <v>6</v>
      </c>
    </row>
    <row r="12" spans="1:74" s="1" customFormat="1" ht="6.95" customHeight="1">
      <c r="B12" s="21"/>
      <c r="AR12" s="21"/>
      <c r="BE12" s="218"/>
      <c r="BS12" s="18" t="s">
        <v>6</v>
      </c>
    </row>
    <row r="13" spans="1:74" s="1" customFormat="1" ht="12" customHeight="1">
      <c r="B13" s="21"/>
      <c r="D13" s="28" t="s">
        <v>27</v>
      </c>
      <c r="AK13" s="28" t="s">
        <v>24</v>
      </c>
      <c r="AN13" s="30" t="s">
        <v>28</v>
      </c>
      <c r="AR13" s="21"/>
      <c r="BE13" s="218"/>
      <c r="BS13" s="18" t="s">
        <v>6</v>
      </c>
    </row>
    <row r="14" spans="1:74" ht="12.75">
      <c r="B14" s="21"/>
      <c r="E14" s="223" t="s">
        <v>28</v>
      </c>
      <c r="F14" s="224"/>
      <c r="G14" s="224"/>
      <c r="H14" s="224"/>
      <c r="I14" s="224"/>
      <c r="J14" s="224"/>
      <c r="K14" s="224"/>
      <c r="L14" s="224"/>
      <c r="M14" s="224"/>
      <c r="N14" s="224"/>
      <c r="O14" s="224"/>
      <c r="P14" s="224"/>
      <c r="Q14" s="224"/>
      <c r="R14" s="224"/>
      <c r="S14" s="224"/>
      <c r="T14" s="224"/>
      <c r="U14" s="224"/>
      <c r="V14" s="224"/>
      <c r="W14" s="224"/>
      <c r="X14" s="224"/>
      <c r="Y14" s="224"/>
      <c r="Z14" s="224"/>
      <c r="AA14" s="224"/>
      <c r="AB14" s="224"/>
      <c r="AC14" s="224"/>
      <c r="AD14" s="224"/>
      <c r="AE14" s="224"/>
      <c r="AF14" s="224"/>
      <c r="AG14" s="224"/>
      <c r="AH14" s="224"/>
      <c r="AI14" s="224"/>
      <c r="AJ14" s="224"/>
      <c r="AK14" s="28" t="s">
        <v>26</v>
      </c>
      <c r="AN14" s="30" t="s">
        <v>28</v>
      </c>
      <c r="AR14" s="21"/>
      <c r="BE14" s="218"/>
      <c r="BS14" s="18" t="s">
        <v>6</v>
      </c>
    </row>
    <row r="15" spans="1:74" s="1" customFormat="1" ht="6.95" customHeight="1">
      <c r="B15" s="21"/>
      <c r="AR15" s="21"/>
      <c r="BE15" s="218"/>
      <c r="BS15" s="18" t="s">
        <v>3</v>
      </c>
    </row>
    <row r="16" spans="1:74" s="1" customFormat="1" ht="12" customHeight="1">
      <c r="B16" s="21"/>
      <c r="D16" s="28" t="s">
        <v>29</v>
      </c>
      <c r="AK16" s="28" t="s">
        <v>24</v>
      </c>
      <c r="AN16" s="26" t="s">
        <v>1</v>
      </c>
      <c r="AR16" s="21"/>
      <c r="BE16" s="218"/>
      <c r="BS16" s="18" t="s">
        <v>3</v>
      </c>
    </row>
    <row r="17" spans="1:71" s="1" customFormat="1" ht="18.399999999999999" customHeight="1">
      <c r="B17" s="21"/>
      <c r="E17" s="26" t="s">
        <v>30</v>
      </c>
      <c r="AK17" s="28" t="s">
        <v>26</v>
      </c>
      <c r="AN17" s="26" t="s">
        <v>1</v>
      </c>
      <c r="AR17" s="21"/>
      <c r="BE17" s="218"/>
      <c r="BS17" s="18" t="s">
        <v>31</v>
      </c>
    </row>
    <row r="18" spans="1:71" s="1" customFormat="1" ht="6.95" customHeight="1">
      <c r="B18" s="21"/>
      <c r="AR18" s="21"/>
      <c r="BE18" s="218"/>
      <c r="BS18" s="18" t="s">
        <v>32</v>
      </c>
    </row>
    <row r="19" spans="1:71" s="1" customFormat="1" ht="12" customHeight="1">
      <c r="B19" s="21"/>
      <c r="D19" s="28" t="s">
        <v>33</v>
      </c>
      <c r="AK19" s="28" t="s">
        <v>24</v>
      </c>
      <c r="AN19" s="26" t="s">
        <v>1</v>
      </c>
      <c r="AR19" s="21"/>
      <c r="BE19" s="218"/>
      <c r="BS19" s="18" t="s">
        <v>32</v>
      </c>
    </row>
    <row r="20" spans="1:71" s="1" customFormat="1" ht="18.399999999999999" customHeight="1">
      <c r="B20" s="21"/>
      <c r="E20" s="26" t="s">
        <v>34</v>
      </c>
      <c r="AK20" s="28" t="s">
        <v>26</v>
      </c>
      <c r="AN20" s="26" t="s">
        <v>1</v>
      </c>
      <c r="AR20" s="21"/>
      <c r="BE20" s="218"/>
      <c r="BS20" s="18" t="s">
        <v>31</v>
      </c>
    </row>
    <row r="21" spans="1:71" s="1" customFormat="1" ht="6.95" customHeight="1">
      <c r="B21" s="21"/>
      <c r="AR21" s="21"/>
      <c r="BE21" s="218"/>
    </row>
    <row r="22" spans="1:71" s="1" customFormat="1" ht="12" customHeight="1">
      <c r="B22" s="21"/>
      <c r="D22" s="28" t="s">
        <v>35</v>
      </c>
      <c r="AR22" s="21"/>
      <c r="BE22" s="218"/>
    </row>
    <row r="23" spans="1:71" s="1" customFormat="1" ht="96" customHeight="1">
      <c r="B23" s="21"/>
      <c r="E23" s="225" t="s">
        <v>36</v>
      </c>
      <c r="F23" s="225"/>
      <c r="G23" s="225"/>
      <c r="H23" s="225"/>
      <c r="I23" s="225"/>
      <c r="J23" s="225"/>
      <c r="K23" s="225"/>
      <c r="L23" s="225"/>
      <c r="M23" s="225"/>
      <c r="N23" s="225"/>
      <c r="O23" s="225"/>
      <c r="P23" s="225"/>
      <c r="Q23" s="225"/>
      <c r="R23" s="225"/>
      <c r="S23" s="225"/>
      <c r="T23" s="225"/>
      <c r="U23" s="225"/>
      <c r="V23" s="225"/>
      <c r="W23" s="225"/>
      <c r="X23" s="225"/>
      <c r="Y23" s="225"/>
      <c r="Z23" s="225"/>
      <c r="AA23" s="225"/>
      <c r="AB23" s="225"/>
      <c r="AC23" s="225"/>
      <c r="AD23" s="225"/>
      <c r="AE23" s="225"/>
      <c r="AF23" s="225"/>
      <c r="AG23" s="225"/>
      <c r="AH23" s="225"/>
      <c r="AI23" s="225"/>
      <c r="AJ23" s="225"/>
      <c r="AK23" s="225"/>
      <c r="AL23" s="225"/>
      <c r="AM23" s="225"/>
      <c r="AN23" s="225"/>
      <c r="AR23" s="21"/>
      <c r="BE23" s="218"/>
    </row>
    <row r="24" spans="1:71" s="1" customFormat="1" ht="6.95" customHeight="1">
      <c r="B24" s="21"/>
      <c r="AR24" s="21"/>
      <c r="BE24" s="218"/>
    </row>
    <row r="25" spans="1:71" s="1" customFormat="1" ht="6.95" customHeight="1">
      <c r="B25" s="21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  <c r="AF25" s="32"/>
      <c r="AG25" s="32"/>
      <c r="AH25" s="32"/>
      <c r="AI25" s="32"/>
      <c r="AJ25" s="32"/>
      <c r="AK25" s="32"/>
      <c r="AL25" s="32"/>
      <c r="AM25" s="32"/>
      <c r="AN25" s="32"/>
      <c r="AO25" s="32"/>
      <c r="AR25" s="21"/>
      <c r="BE25" s="218"/>
    </row>
    <row r="26" spans="1:71" s="2" customFormat="1" ht="25.9" customHeight="1">
      <c r="A26" s="33"/>
      <c r="B26" s="34"/>
      <c r="C26" s="33"/>
      <c r="D26" s="35" t="s">
        <v>37</v>
      </c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36"/>
      <c r="AI26" s="36"/>
      <c r="AJ26" s="36"/>
      <c r="AK26" s="226">
        <f>ROUND(AG94,0)</f>
        <v>0</v>
      </c>
      <c r="AL26" s="227"/>
      <c r="AM26" s="227"/>
      <c r="AN26" s="227"/>
      <c r="AO26" s="227"/>
      <c r="AP26" s="33"/>
      <c r="AQ26" s="33"/>
      <c r="AR26" s="34"/>
      <c r="BE26" s="218"/>
    </row>
    <row r="27" spans="1:71" s="2" customFormat="1" ht="6.95" customHeight="1">
      <c r="A27" s="33"/>
      <c r="B27" s="34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  <c r="AF27" s="33"/>
      <c r="AG27" s="33"/>
      <c r="AH27" s="33"/>
      <c r="AI27" s="33"/>
      <c r="AJ27" s="33"/>
      <c r="AK27" s="33"/>
      <c r="AL27" s="33"/>
      <c r="AM27" s="33"/>
      <c r="AN27" s="33"/>
      <c r="AO27" s="33"/>
      <c r="AP27" s="33"/>
      <c r="AQ27" s="33"/>
      <c r="AR27" s="34"/>
      <c r="BE27" s="218"/>
    </row>
    <row r="28" spans="1:71" s="2" customFormat="1" ht="12.75">
      <c r="A28" s="33"/>
      <c r="B28" s="34"/>
      <c r="C28" s="33"/>
      <c r="D28" s="33"/>
      <c r="E28" s="33"/>
      <c r="F28" s="33"/>
      <c r="G28" s="33"/>
      <c r="H28" s="33"/>
      <c r="I28" s="33"/>
      <c r="J28" s="33"/>
      <c r="K28" s="33"/>
      <c r="L28" s="228" t="s">
        <v>38</v>
      </c>
      <c r="M28" s="228"/>
      <c r="N28" s="228"/>
      <c r="O28" s="228"/>
      <c r="P28" s="228"/>
      <c r="Q28" s="33"/>
      <c r="R28" s="33"/>
      <c r="S28" s="33"/>
      <c r="T28" s="33"/>
      <c r="U28" s="33"/>
      <c r="V28" s="33"/>
      <c r="W28" s="228" t="s">
        <v>39</v>
      </c>
      <c r="X28" s="228"/>
      <c r="Y28" s="228"/>
      <c r="Z28" s="228"/>
      <c r="AA28" s="228"/>
      <c r="AB28" s="228"/>
      <c r="AC28" s="228"/>
      <c r="AD28" s="228"/>
      <c r="AE28" s="228"/>
      <c r="AF28" s="33"/>
      <c r="AG28" s="33"/>
      <c r="AH28" s="33"/>
      <c r="AI28" s="33"/>
      <c r="AJ28" s="33"/>
      <c r="AK28" s="228" t="s">
        <v>40</v>
      </c>
      <c r="AL28" s="228"/>
      <c r="AM28" s="228"/>
      <c r="AN28" s="228"/>
      <c r="AO28" s="228"/>
      <c r="AP28" s="33"/>
      <c r="AQ28" s="33"/>
      <c r="AR28" s="34"/>
      <c r="BE28" s="218"/>
    </row>
    <row r="29" spans="1:71" s="3" customFormat="1" ht="14.45" customHeight="1">
      <c r="B29" s="38"/>
      <c r="D29" s="28" t="s">
        <v>41</v>
      </c>
      <c r="F29" s="28" t="s">
        <v>42</v>
      </c>
      <c r="L29" s="216">
        <v>0.21</v>
      </c>
      <c r="M29" s="215"/>
      <c r="N29" s="215"/>
      <c r="O29" s="215"/>
      <c r="P29" s="215"/>
      <c r="W29" s="214">
        <f>ROUND(AZ94, 0)</f>
        <v>0</v>
      </c>
      <c r="X29" s="215"/>
      <c r="Y29" s="215"/>
      <c r="Z29" s="215"/>
      <c r="AA29" s="215"/>
      <c r="AB29" s="215"/>
      <c r="AC29" s="215"/>
      <c r="AD29" s="215"/>
      <c r="AE29" s="215"/>
      <c r="AK29" s="214">
        <f>ROUND(AV94, 0)</f>
        <v>0</v>
      </c>
      <c r="AL29" s="215"/>
      <c r="AM29" s="215"/>
      <c r="AN29" s="215"/>
      <c r="AO29" s="215"/>
      <c r="AR29" s="38"/>
      <c r="BE29" s="219"/>
    </row>
    <row r="30" spans="1:71" s="3" customFormat="1" ht="14.45" customHeight="1">
      <c r="B30" s="38"/>
      <c r="F30" s="28" t="s">
        <v>43</v>
      </c>
      <c r="L30" s="216">
        <v>0.15</v>
      </c>
      <c r="M30" s="215"/>
      <c r="N30" s="215"/>
      <c r="O30" s="215"/>
      <c r="P30" s="215"/>
      <c r="W30" s="214">
        <f>ROUND(BA94, 0)</f>
        <v>0</v>
      </c>
      <c r="X30" s="215"/>
      <c r="Y30" s="215"/>
      <c r="Z30" s="215"/>
      <c r="AA30" s="215"/>
      <c r="AB30" s="215"/>
      <c r="AC30" s="215"/>
      <c r="AD30" s="215"/>
      <c r="AE30" s="215"/>
      <c r="AK30" s="214">
        <f>ROUND(AW94, 0)</f>
        <v>0</v>
      </c>
      <c r="AL30" s="215"/>
      <c r="AM30" s="215"/>
      <c r="AN30" s="215"/>
      <c r="AO30" s="215"/>
      <c r="AR30" s="38"/>
      <c r="BE30" s="219"/>
    </row>
    <row r="31" spans="1:71" s="3" customFormat="1" ht="14.45" hidden="1" customHeight="1">
      <c r="B31" s="38"/>
      <c r="F31" s="28" t="s">
        <v>44</v>
      </c>
      <c r="L31" s="216">
        <v>0.21</v>
      </c>
      <c r="M31" s="215"/>
      <c r="N31" s="215"/>
      <c r="O31" s="215"/>
      <c r="P31" s="215"/>
      <c r="W31" s="214">
        <f>ROUND(BB94, 0)</f>
        <v>0</v>
      </c>
      <c r="X31" s="215"/>
      <c r="Y31" s="215"/>
      <c r="Z31" s="215"/>
      <c r="AA31" s="215"/>
      <c r="AB31" s="215"/>
      <c r="AC31" s="215"/>
      <c r="AD31" s="215"/>
      <c r="AE31" s="215"/>
      <c r="AK31" s="214">
        <v>0</v>
      </c>
      <c r="AL31" s="215"/>
      <c r="AM31" s="215"/>
      <c r="AN31" s="215"/>
      <c r="AO31" s="215"/>
      <c r="AR31" s="38"/>
      <c r="BE31" s="219"/>
    </row>
    <row r="32" spans="1:71" s="3" customFormat="1" ht="14.45" hidden="1" customHeight="1">
      <c r="B32" s="38"/>
      <c r="F32" s="28" t="s">
        <v>45</v>
      </c>
      <c r="L32" s="216">
        <v>0.15</v>
      </c>
      <c r="M32" s="215"/>
      <c r="N32" s="215"/>
      <c r="O32" s="215"/>
      <c r="P32" s="215"/>
      <c r="W32" s="214">
        <f>ROUND(BC94, 0)</f>
        <v>0</v>
      </c>
      <c r="X32" s="215"/>
      <c r="Y32" s="215"/>
      <c r="Z32" s="215"/>
      <c r="AA32" s="215"/>
      <c r="AB32" s="215"/>
      <c r="AC32" s="215"/>
      <c r="AD32" s="215"/>
      <c r="AE32" s="215"/>
      <c r="AK32" s="214">
        <v>0</v>
      </c>
      <c r="AL32" s="215"/>
      <c r="AM32" s="215"/>
      <c r="AN32" s="215"/>
      <c r="AO32" s="215"/>
      <c r="AR32" s="38"/>
      <c r="BE32" s="219"/>
    </row>
    <row r="33" spans="1:57" s="3" customFormat="1" ht="14.45" hidden="1" customHeight="1">
      <c r="B33" s="38"/>
      <c r="F33" s="28" t="s">
        <v>46</v>
      </c>
      <c r="L33" s="216">
        <v>0</v>
      </c>
      <c r="M33" s="215"/>
      <c r="N33" s="215"/>
      <c r="O33" s="215"/>
      <c r="P33" s="215"/>
      <c r="W33" s="214">
        <f>ROUND(BD94, 0)</f>
        <v>0</v>
      </c>
      <c r="X33" s="215"/>
      <c r="Y33" s="215"/>
      <c r="Z33" s="215"/>
      <c r="AA33" s="215"/>
      <c r="AB33" s="215"/>
      <c r="AC33" s="215"/>
      <c r="AD33" s="215"/>
      <c r="AE33" s="215"/>
      <c r="AK33" s="214">
        <v>0</v>
      </c>
      <c r="AL33" s="215"/>
      <c r="AM33" s="215"/>
      <c r="AN33" s="215"/>
      <c r="AO33" s="215"/>
      <c r="AR33" s="38"/>
      <c r="BE33" s="219"/>
    </row>
    <row r="34" spans="1:57" s="2" customFormat="1" ht="6.95" customHeight="1">
      <c r="A34" s="33"/>
      <c r="B34" s="34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  <c r="P34" s="33"/>
      <c r="Q34" s="33"/>
      <c r="R34" s="3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  <c r="AF34" s="33"/>
      <c r="AG34" s="33"/>
      <c r="AH34" s="33"/>
      <c r="AI34" s="33"/>
      <c r="AJ34" s="33"/>
      <c r="AK34" s="33"/>
      <c r="AL34" s="33"/>
      <c r="AM34" s="33"/>
      <c r="AN34" s="33"/>
      <c r="AO34" s="33"/>
      <c r="AP34" s="33"/>
      <c r="AQ34" s="33"/>
      <c r="AR34" s="34"/>
      <c r="BE34" s="218"/>
    </row>
    <row r="35" spans="1:57" s="2" customFormat="1" ht="25.9" customHeight="1">
      <c r="A35" s="33"/>
      <c r="B35" s="34"/>
      <c r="C35" s="39"/>
      <c r="D35" s="40" t="s">
        <v>47</v>
      </c>
      <c r="E35" s="41"/>
      <c r="F35" s="41"/>
      <c r="G35" s="41"/>
      <c r="H35" s="41"/>
      <c r="I35" s="41"/>
      <c r="J35" s="41"/>
      <c r="K35" s="41"/>
      <c r="L35" s="41"/>
      <c r="M35" s="41"/>
      <c r="N35" s="41"/>
      <c r="O35" s="41"/>
      <c r="P35" s="41"/>
      <c r="Q35" s="41"/>
      <c r="R35" s="41"/>
      <c r="S35" s="41"/>
      <c r="T35" s="42" t="s">
        <v>48</v>
      </c>
      <c r="U35" s="41"/>
      <c r="V35" s="41"/>
      <c r="W35" s="41"/>
      <c r="X35" s="249" t="s">
        <v>49</v>
      </c>
      <c r="Y35" s="250"/>
      <c r="Z35" s="250"/>
      <c r="AA35" s="250"/>
      <c r="AB35" s="250"/>
      <c r="AC35" s="41"/>
      <c r="AD35" s="41"/>
      <c r="AE35" s="41"/>
      <c r="AF35" s="41"/>
      <c r="AG35" s="41"/>
      <c r="AH35" s="41"/>
      <c r="AI35" s="41"/>
      <c r="AJ35" s="41"/>
      <c r="AK35" s="251">
        <f>SUM(AK26:AK33)</f>
        <v>0</v>
      </c>
      <c r="AL35" s="250"/>
      <c r="AM35" s="250"/>
      <c r="AN35" s="250"/>
      <c r="AO35" s="252"/>
      <c r="AP35" s="39"/>
      <c r="AQ35" s="39"/>
      <c r="AR35" s="34"/>
      <c r="BE35" s="33"/>
    </row>
    <row r="36" spans="1:57" s="2" customFormat="1" ht="6.95" customHeight="1">
      <c r="A36" s="33"/>
      <c r="B36" s="34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  <c r="P36" s="33"/>
      <c r="Q36" s="33"/>
      <c r="R36" s="3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  <c r="AF36" s="33"/>
      <c r="AG36" s="33"/>
      <c r="AH36" s="33"/>
      <c r="AI36" s="33"/>
      <c r="AJ36" s="33"/>
      <c r="AK36" s="33"/>
      <c r="AL36" s="33"/>
      <c r="AM36" s="33"/>
      <c r="AN36" s="33"/>
      <c r="AO36" s="33"/>
      <c r="AP36" s="33"/>
      <c r="AQ36" s="33"/>
      <c r="AR36" s="34"/>
      <c r="BE36" s="33"/>
    </row>
    <row r="37" spans="1:57" s="2" customFormat="1" ht="14.45" customHeight="1">
      <c r="A37" s="33"/>
      <c r="B37" s="34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  <c r="P37" s="33"/>
      <c r="Q37" s="33"/>
      <c r="R37" s="3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  <c r="AF37" s="33"/>
      <c r="AG37" s="33"/>
      <c r="AH37" s="33"/>
      <c r="AI37" s="33"/>
      <c r="AJ37" s="33"/>
      <c r="AK37" s="33"/>
      <c r="AL37" s="33"/>
      <c r="AM37" s="33"/>
      <c r="AN37" s="33"/>
      <c r="AO37" s="33"/>
      <c r="AP37" s="33"/>
      <c r="AQ37" s="33"/>
      <c r="AR37" s="34"/>
      <c r="BE37" s="33"/>
    </row>
    <row r="38" spans="1:57" s="1" customFormat="1" ht="14.45" customHeight="1">
      <c r="B38" s="21"/>
      <c r="AR38" s="21"/>
    </row>
    <row r="39" spans="1:57" s="1" customFormat="1" ht="14.45" customHeight="1">
      <c r="B39" s="21"/>
      <c r="AR39" s="21"/>
    </row>
    <row r="40" spans="1:57" s="1" customFormat="1" ht="14.45" customHeight="1">
      <c r="B40" s="21"/>
      <c r="AR40" s="21"/>
    </row>
    <row r="41" spans="1:57" s="1" customFormat="1" ht="14.45" customHeight="1">
      <c r="B41" s="21"/>
      <c r="AR41" s="21"/>
    </row>
    <row r="42" spans="1:57" s="1" customFormat="1" ht="14.45" customHeight="1">
      <c r="B42" s="21"/>
      <c r="AR42" s="21"/>
    </row>
    <row r="43" spans="1:57" s="1" customFormat="1" ht="14.45" customHeight="1">
      <c r="B43" s="21"/>
      <c r="AR43" s="21"/>
    </row>
    <row r="44" spans="1:57" s="1" customFormat="1" ht="14.45" customHeight="1">
      <c r="B44" s="21"/>
      <c r="AR44" s="21"/>
    </row>
    <row r="45" spans="1:57" s="1" customFormat="1" ht="14.45" customHeight="1">
      <c r="B45" s="21"/>
      <c r="AR45" s="21"/>
    </row>
    <row r="46" spans="1:57" s="1" customFormat="1" ht="14.45" customHeight="1">
      <c r="B46" s="21"/>
      <c r="AR46" s="21"/>
    </row>
    <row r="47" spans="1:57" s="1" customFormat="1" ht="14.45" customHeight="1">
      <c r="B47" s="21"/>
      <c r="AR47" s="21"/>
    </row>
    <row r="48" spans="1:57" s="1" customFormat="1" ht="14.45" customHeight="1">
      <c r="B48" s="21"/>
      <c r="AR48" s="21"/>
    </row>
    <row r="49" spans="1:57" s="2" customFormat="1" ht="14.45" customHeight="1">
      <c r="B49" s="43"/>
      <c r="D49" s="44" t="s">
        <v>50</v>
      </c>
      <c r="E49" s="45"/>
      <c r="F49" s="45"/>
      <c r="G49" s="45"/>
      <c r="H49" s="45"/>
      <c r="I49" s="45"/>
      <c r="J49" s="45"/>
      <c r="K49" s="45"/>
      <c r="L49" s="45"/>
      <c r="M49" s="45"/>
      <c r="N49" s="45"/>
      <c r="O49" s="45"/>
      <c r="P49" s="45"/>
      <c r="Q49" s="45"/>
      <c r="R49" s="45"/>
      <c r="S49" s="45"/>
      <c r="T49" s="45"/>
      <c r="U49" s="45"/>
      <c r="V49" s="45"/>
      <c r="W49" s="45"/>
      <c r="X49" s="45"/>
      <c r="Y49" s="45"/>
      <c r="Z49" s="45"/>
      <c r="AA49" s="45"/>
      <c r="AB49" s="45"/>
      <c r="AC49" s="45"/>
      <c r="AD49" s="45"/>
      <c r="AE49" s="45"/>
      <c r="AF49" s="45"/>
      <c r="AG49" s="45"/>
      <c r="AH49" s="44" t="s">
        <v>51</v>
      </c>
      <c r="AI49" s="45"/>
      <c r="AJ49" s="45"/>
      <c r="AK49" s="45"/>
      <c r="AL49" s="45"/>
      <c r="AM49" s="45"/>
      <c r="AN49" s="45"/>
      <c r="AO49" s="45"/>
      <c r="AR49" s="43"/>
    </row>
    <row r="50" spans="1:57">
      <c r="B50" s="21"/>
      <c r="AR50" s="21"/>
    </row>
    <row r="51" spans="1:57">
      <c r="B51" s="21"/>
      <c r="AR51" s="21"/>
    </row>
    <row r="52" spans="1:57">
      <c r="B52" s="21"/>
      <c r="AR52" s="21"/>
    </row>
    <row r="53" spans="1:57">
      <c r="B53" s="21"/>
      <c r="AR53" s="21"/>
    </row>
    <row r="54" spans="1:57">
      <c r="B54" s="21"/>
      <c r="AR54" s="21"/>
    </row>
    <row r="55" spans="1:57">
      <c r="B55" s="21"/>
      <c r="AR55" s="21"/>
    </row>
    <row r="56" spans="1:57">
      <c r="B56" s="21"/>
      <c r="AR56" s="21"/>
    </row>
    <row r="57" spans="1:57">
      <c r="B57" s="21"/>
      <c r="AR57" s="21"/>
    </row>
    <row r="58" spans="1:57">
      <c r="B58" s="21"/>
      <c r="AR58" s="21"/>
    </row>
    <row r="59" spans="1:57">
      <c r="B59" s="21"/>
      <c r="AR59" s="21"/>
    </row>
    <row r="60" spans="1:57" s="2" customFormat="1" ht="12.75">
      <c r="A60" s="33"/>
      <c r="B60" s="34"/>
      <c r="C60" s="33"/>
      <c r="D60" s="46" t="s">
        <v>52</v>
      </c>
      <c r="E60" s="36"/>
      <c r="F60" s="36"/>
      <c r="G60" s="36"/>
      <c r="H60" s="36"/>
      <c r="I60" s="36"/>
      <c r="J60" s="36"/>
      <c r="K60" s="36"/>
      <c r="L60" s="36"/>
      <c r="M60" s="36"/>
      <c r="N60" s="36"/>
      <c r="O60" s="36"/>
      <c r="P60" s="36"/>
      <c r="Q60" s="36"/>
      <c r="R60" s="36"/>
      <c r="S60" s="36"/>
      <c r="T60" s="36"/>
      <c r="U60" s="36"/>
      <c r="V60" s="46" t="s">
        <v>53</v>
      </c>
      <c r="W60" s="36"/>
      <c r="X60" s="36"/>
      <c r="Y60" s="36"/>
      <c r="Z60" s="36"/>
      <c r="AA60" s="36"/>
      <c r="AB60" s="36"/>
      <c r="AC60" s="36"/>
      <c r="AD60" s="36"/>
      <c r="AE60" s="36"/>
      <c r="AF60" s="36"/>
      <c r="AG60" s="36"/>
      <c r="AH60" s="46" t="s">
        <v>52</v>
      </c>
      <c r="AI60" s="36"/>
      <c r="AJ60" s="36"/>
      <c r="AK60" s="36"/>
      <c r="AL60" s="36"/>
      <c r="AM60" s="46" t="s">
        <v>53</v>
      </c>
      <c r="AN60" s="36"/>
      <c r="AO60" s="36"/>
      <c r="AP60" s="33"/>
      <c r="AQ60" s="33"/>
      <c r="AR60" s="34"/>
      <c r="BE60" s="33"/>
    </row>
    <row r="61" spans="1:57">
      <c r="B61" s="21"/>
      <c r="AR61" s="21"/>
    </row>
    <row r="62" spans="1:57">
      <c r="B62" s="21"/>
      <c r="AR62" s="21"/>
    </row>
    <row r="63" spans="1:57">
      <c r="B63" s="21"/>
      <c r="AR63" s="21"/>
    </row>
    <row r="64" spans="1:57" s="2" customFormat="1" ht="12.75">
      <c r="A64" s="33"/>
      <c r="B64" s="34"/>
      <c r="C64" s="33"/>
      <c r="D64" s="44" t="s">
        <v>54</v>
      </c>
      <c r="E64" s="47"/>
      <c r="F64" s="47"/>
      <c r="G64" s="47"/>
      <c r="H64" s="47"/>
      <c r="I64" s="47"/>
      <c r="J64" s="47"/>
      <c r="K64" s="47"/>
      <c r="L64" s="47"/>
      <c r="M64" s="47"/>
      <c r="N64" s="47"/>
      <c r="O64" s="47"/>
      <c r="P64" s="47"/>
      <c r="Q64" s="47"/>
      <c r="R64" s="47"/>
      <c r="S64" s="47"/>
      <c r="T64" s="47"/>
      <c r="U64" s="47"/>
      <c r="V64" s="47"/>
      <c r="W64" s="47"/>
      <c r="X64" s="47"/>
      <c r="Y64" s="47"/>
      <c r="Z64" s="47"/>
      <c r="AA64" s="47"/>
      <c r="AB64" s="47"/>
      <c r="AC64" s="47"/>
      <c r="AD64" s="47"/>
      <c r="AE64" s="47"/>
      <c r="AF64" s="47"/>
      <c r="AG64" s="47"/>
      <c r="AH64" s="44" t="s">
        <v>55</v>
      </c>
      <c r="AI64" s="47"/>
      <c r="AJ64" s="47"/>
      <c r="AK64" s="47"/>
      <c r="AL64" s="47"/>
      <c r="AM64" s="47"/>
      <c r="AN64" s="47"/>
      <c r="AO64" s="47"/>
      <c r="AP64" s="33"/>
      <c r="AQ64" s="33"/>
      <c r="AR64" s="34"/>
      <c r="BE64" s="33"/>
    </row>
    <row r="65" spans="1:57">
      <c r="B65" s="21"/>
      <c r="AR65" s="21"/>
    </row>
    <row r="66" spans="1:57">
      <c r="B66" s="21"/>
      <c r="AR66" s="21"/>
    </row>
    <row r="67" spans="1:57">
      <c r="B67" s="21"/>
      <c r="AR67" s="21"/>
    </row>
    <row r="68" spans="1:57">
      <c r="B68" s="21"/>
      <c r="AR68" s="21"/>
    </row>
    <row r="69" spans="1:57">
      <c r="B69" s="21"/>
      <c r="AR69" s="21"/>
    </row>
    <row r="70" spans="1:57">
      <c r="B70" s="21"/>
      <c r="AR70" s="21"/>
    </row>
    <row r="71" spans="1:57">
      <c r="B71" s="21"/>
      <c r="AR71" s="21"/>
    </row>
    <row r="72" spans="1:57">
      <c r="B72" s="21"/>
      <c r="AR72" s="21"/>
    </row>
    <row r="73" spans="1:57">
      <c r="B73" s="21"/>
      <c r="AR73" s="21"/>
    </row>
    <row r="74" spans="1:57">
      <c r="B74" s="21"/>
      <c r="AR74" s="21"/>
    </row>
    <row r="75" spans="1:57" s="2" customFormat="1" ht="12.75">
      <c r="A75" s="33"/>
      <c r="B75" s="34"/>
      <c r="C75" s="33"/>
      <c r="D75" s="46" t="s">
        <v>52</v>
      </c>
      <c r="E75" s="36"/>
      <c r="F75" s="36"/>
      <c r="G75" s="36"/>
      <c r="H75" s="36"/>
      <c r="I75" s="36"/>
      <c r="J75" s="36"/>
      <c r="K75" s="36"/>
      <c r="L75" s="36"/>
      <c r="M75" s="36"/>
      <c r="N75" s="36"/>
      <c r="O75" s="36"/>
      <c r="P75" s="36"/>
      <c r="Q75" s="36"/>
      <c r="R75" s="36"/>
      <c r="S75" s="36"/>
      <c r="T75" s="36"/>
      <c r="U75" s="36"/>
      <c r="V75" s="46" t="s">
        <v>53</v>
      </c>
      <c r="W75" s="36"/>
      <c r="X75" s="36"/>
      <c r="Y75" s="36"/>
      <c r="Z75" s="36"/>
      <c r="AA75" s="36"/>
      <c r="AB75" s="36"/>
      <c r="AC75" s="36"/>
      <c r="AD75" s="36"/>
      <c r="AE75" s="36"/>
      <c r="AF75" s="36"/>
      <c r="AG75" s="36"/>
      <c r="AH75" s="46" t="s">
        <v>52</v>
      </c>
      <c r="AI75" s="36"/>
      <c r="AJ75" s="36"/>
      <c r="AK75" s="36"/>
      <c r="AL75" s="36"/>
      <c r="AM75" s="46" t="s">
        <v>53</v>
      </c>
      <c r="AN75" s="36"/>
      <c r="AO75" s="36"/>
      <c r="AP75" s="33"/>
      <c r="AQ75" s="33"/>
      <c r="AR75" s="34"/>
      <c r="BE75" s="33"/>
    </row>
    <row r="76" spans="1:57" s="2" customFormat="1">
      <c r="A76" s="33"/>
      <c r="B76" s="34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  <c r="P76" s="33"/>
      <c r="Q76" s="33"/>
      <c r="R76" s="33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  <c r="AF76" s="33"/>
      <c r="AG76" s="33"/>
      <c r="AH76" s="33"/>
      <c r="AI76" s="33"/>
      <c r="AJ76" s="33"/>
      <c r="AK76" s="33"/>
      <c r="AL76" s="33"/>
      <c r="AM76" s="33"/>
      <c r="AN76" s="33"/>
      <c r="AO76" s="33"/>
      <c r="AP76" s="33"/>
      <c r="AQ76" s="33"/>
      <c r="AR76" s="34"/>
      <c r="BE76" s="33"/>
    </row>
    <row r="77" spans="1:57" s="2" customFormat="1" ht="6.95" customHeight="1">
      <c r="A77" s="33"/>
      <c r="B77" s="48"/>
      <c r="C77" s="49"/>
      <c r="D77" s="49"/>
      <c r="E77" s="49"/>
      <c r="F77" s="49"/>
      <c r="G77" s="49"/>
      <c r="H77" s="49"/>
      <c r="I77" s="49"/>
      <c r="J77" s="49"/>
      <c r="K77" s="49"/>
      <c r="L77" s="49"/>
      <c r="M77" s="49"/>
      <c r="N77" s="49"/>
      <c r="O77" s="49"/>
      <c r="P77" s="49"/>
      <c r="Q77" s="49"/>
      <c r="R77" s="49"/>
      <c r="S77" s="49"/>
      <c r="T77" s="49"/>
      <c r="U77" s="49"/>
      <c r="V77" s="49"/>
      <c r="W77" s="49"/>
      <c r="X77" s="49"/>
      <c r="Y77" s="49"/>
      <c r="Z77" s="49"/>
      <c r="AA77" s="49"/>
      <c r="AB77" s="49"/>
      <c r="AC77" s="49"/>
      <c r="AD77" s="49"/>
      <c r="AE77" s="49"/>
      <c r="AF77" s="49"/>
      <c r="AG77" s="49"/>
      <c r="AH77" s="49"/>
      <c r="AI77" s="49"/>
      <c r="AJ77" s="49"/>
      <c r="AK77" s="49"/>
      <c r="AL77" s="49"/>
      <c r="AM77" s="49"/>
      <c r="AN77" s="49"/>
      <c r="AO77" s="49"/>
      <c r="AP77" s="49"/>
      <c r="AQ77" s="49"/>
      <c r="AR77" s="34"/>
      <c r="BE77" s="33"/>
    </row>
    <row r="81" spans="1:91" s="2" customFormat="1" ht="6.95" customHeight="1">
      <c r="A81" s="33"/>
      <c r="B81" s="50"/>
      <c r="C81" s="51"/>
      <c r="D81" s="51"/>
      <c r="E81" s="51"/>
      <c r="F81" s="51"/>
      <c r="G81" s="51"/>
      <c r="H81" s="51"/>
      <c r="I81" s="51"/>
      <c r="J81" s="51"/>
      <c r="K81" s="51"/>
      <c r="L81" s="51"/>
      <c r="M81" s="51"/>
      <c r="N81" s="51"/>
      <c r="O81" s="51"/>
      <c r="P81" s="51"/>
      <c r="Q81" s="51"/>
      <c r="R81" s="51"/>
      <c r="S81" s="51"/>
      <c r="T81" s="51"/>
      <c r="U81" s="51"/>
      <c r="V81" s="51"/>
      <c r="W81" s="51"/>
      <c r="X81" s="51"/>
      <c r="Y81" s="51"/>
      <c r="Z81" s="51"/>
      <c r="AA81" s="51"/>
      <c r="AB81" s="51"/>
      <c r="AC81" s="51"/>
      <c r="AD81" s="51"/>
      <c r="AE81" s="51"/>
      <c r="AF81" s="51"/>
      <c r="AG81" s="51"/>
      <c r="AH81" s="51"/>
      <c r="AI81" s="51"/>
      <c r="AJ81" s="51"/>
      <c r="AK81" s="51"/>
      <c r="AL81" s="51"/>
      <c r="AM81" s="51"/>
      <c r="AN81" s="51"/>
      <c r="AO81" s="51"/>
      <c r="AP81" s="51"/>
      <c r="AQ81" s="51"/>
      <c r="AR81" s="34"/>
      <c r="BE81" s="33"/>
    </row>
    <row r="82" spans="1:91" s="2" customFormat="1" ht="24.95" customHeight="1">
      <c r="A82" s="33"/>
      <c r="B82" s="34"/>
      <c r="C82" s="22" t="s">
        <v>56</v>
      </c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  <c r="P82" s="33"/>
      <c r="Q82" s="33"/>
      <c r="R82" s="33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  <c r="AF82" s="33"/>
      <c r="AG82" s="33"/>
      <c r="AH82" s="33"/>
      <c r="AI82" s="33"/>
      <c r="AJ82" s="33"/>
      <c r="AK82" s="33"/>
      <c r="AL82" s="33"/>
      <c r="AM82" s="33"/>
      <c r="AN82" s="33"/>
      <c r="AO82" s="33"/>
      <c r="AP82" s="33"/>
      <c r="AQ82" s="33"/>
      <c r="AR82" s="34"/>
      <c r="BE82" s="33"/>
    </row>
    <row r="83" spans="1:91" s="2" customFormat="1" ht="6.95" customHeight="1">
      <c r="A83" s="33"/>
      <c r="B83" s="34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  <c r="P83" s="33"/>
      <c r="Q83" s="33"/>
      <c r="R83" s="33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  <c r="AF83" s="33"/>
      <c r="AG83" s="33"/>
      <c r="AH83" s="33"/>
      <c r="AI83" s="33"/>
      <c r="AJ83" s="33"/>
      <c r="AK83" s="33"/>
      <c r="AL83" s="33"/>
      <c r="AM83" s="33"/>
      <c r="AN83" s="33"/>
      <c r="AO83" s="33"/>
      <c r="AP83" s="33"/>
      <c r="AQ83" s="33"/>
      <c r="AR83" s="34"/>
      <c r="BE83" s="33"/>
    </row>
    <row r="84" spans="1:91" s="4" customFormat="1" ht="12" customHeight="1">
      <c r="B84" s="52"/>
      <c r="C84" s="28" t="s">
        <v>13</v>
      </c>
      <c r="L84" s="4" t="str">
        <f>K5</f>
        <v>20010</v>
      </c>
      <c r="AR84" s="52"/>
    </row>
    <row r="85" spans="1:91" s="5" customFormat="1" ht="36.950000000000003" customHeight="1">
      <c r="B85" s="53"/>
      <c r="C85" s="54" t="s">
        <v>16</v>
      </c>
      <c r="L85" s="240" t="str">
        <f>K6</f>
        <v>BRNO, ÚTĚCHOVSKÁ - REKONSTRUKCE VODOVODU</v>
      </c>
      <c r="M85" s="241"/>
      <c r="N85" s="241"/>
      <c r="O85" s="241"/>
      <c r="P85" s="241"/>
      <c r="Q85" s="241"/>
      <c r="R85" s="241"/>
      <c r="S85" s="241"/>
      <c r="T85" s="241"/>
      <c r="U85" s="241"/>
      <c r="V85" s="241"/>
      <c r="W85" s="241"/>
      <c r="X85" s="241"/>
      <c r="Y85" s="241"/>
      <c r="Z85" s="241"/>
      <c r="AA85" s="241"/>
      <c r="AB85" s="241"/>
      <c r="AC85" s="241"/>
      <c r="AD85" s="241"/>
      <c r="AE85" s="241"/>
      <c r="AF85" s="241"/>
      <c r="AG85" s="241"/>
      <c r="AH85" s="241"/>
      <c r="AI85" s="241"/>
      <c r="AJ85" s="241"/>
      <c r="AK85" s="241"/>
      <c r="AL85" s="241"/>
      <c r="AM85" s="241"/>
      <c r="AN85" s="241"/>
      <c r="AO85" s="241"/>
      <c r="AR85" s="53"/>
    </row>
    <row r="86" spans="1:91" s="2" customFormat="1" ht="6.95" customHeight="1">
      <c r="A86" s="33"/>
      <c r="B86" s="34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  <c r="P86" s="33"/>
      <c r="Q86" s="33"/>
      <c r="R86" s="33"/>
      <c r="S86" s="33"/>
      <c r="T86" s="33"/>
      <c r="U86" s="33"/>
      <c r="V86" s="33"/>
      <c r="W86" s="33"/>
      <c r="X86" s="33"/>
      <c r="Y86" s="33"/>
      <c r="Z86" s="33"/>
      <c r="AA86" s="33"/>
      <c r="AB86" s="33"/>
      <c r="AC86" s="33"/>
      <c r="AD86" s="33"/>
      <c r="AE86" s="33"/>
      <c r="AF86" s="33"/>
      <c r="AG86" s="33"/>
      <c r="AH86" s="33"/>
      <c r="AI86" s="33"/>
      <c r="AJ86" s="33"/>
      <c r="AK86" s="33"/>
      <c r="AL86" s="33"/>
      <c r="AM86" s="33"/>
      <c r="AN86" s="33"/>
      <c r="AO86" s="33"/>
      <c r="AP86" s="33"/>
      <c r="AQ86" s="33"/>
      <c r="AR86" s="34"/>
      <c r="BE86" s="33"/>
    </row>
    <row r="87" spans="1:91" s="2" customFormat="1" ht="12" customHeight="1">
      <c r="A87" s="33"/>
      <c r="B87" s="34"/>
      <c r="C87" s="28" t="s">
        <v>20</v>
      </c>
      <c r="D87" s="33"/>
      <c r="E87" s="33"/>
      <c r="F87" s="33"/>
      <c r="G87" s="33"/>
      <c r="H87" s="33"/>
      <c r="I87" s="33"/>
      <c r="J87" s="33"/>
      <c r="K87" s="33"/>
      <c r="L87" s="55" t="str">
        <f>IF(K8="","",K8)</f>
        <v>BRNO</v>
      </c>
      <c r="M87" s="33"/>
      <c r="N87" s="33"/>
      <c r="O87" s="33"/>
      <c r="P87" s="33"/>
      <c r="Q87" s="33"/>
      <c r="R87" s="33"/>
      <c r="S87" s="33"/>
      <c r="T87" s="33"/>
      <c r="U87" s="33"/>
      <c r="V87" s="33"/>
      <c r="W87" s="33"/>
      <c r="X87" s="33"/>
      <c r="Y87" s="33"/>
      <c r="Z87" s="33"/>
      <c r="AA87" s="33"/>
      <c r="AB87" s="33"/>
      <c r="AC87" s="33"/>
      <c r="AD87" s="33"/>
      <c r="AE87" s="33"/>
      <c r="AF87" s="33"/>
      <c r="AG87" s="33"/>
      <c r="AH87" s="33"/>
      <c r="AI87" s="28" t="s">
        <v>22</v>
      </c>
      <c r="AJ87" s="33"/>
      <c r="AK87" s="33"/>
      <c r="AL87" s="33"/>
      <c r="AM87" s="242" t="str">
        <f>IF(AN8= "","",AN8)</f>
        <v/>
      </c>
      <c r="AN87" s="242"/>
      <c r="AO87" s="33"/>
      <c r="AP87" s="33"/>
      <c r="AQ87" s="33"/>
      <c r="AR87" s="34"/>
      <c r="BE87" s="33"/>
    </row>
    <row r="88" spans="1:91" s="2" customFormat="1" ht="6.95" customHeight="1">
      <c r="A88" s="33"/>
      <c r="B88" s="34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  <c r="P88" s="33"/>
      <c r="Q88" s="33"/>
      <c r="R88" s="33"/>
      <c r="S88" s="33"/>
      <c r="T88" s="33"/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33"/>
      <c r="AF88" s="33"/>
      <c r="AG88" s="33"/>
      <c r="AH88" s="33"/>
      <c r="AI88" s="33"/>
      <c r="AJ88" s="33"/>
      <c r="AK88" s="33"/>
      <c r="AL88" s="33"/>
      <c r="AM88" s="33"/>
      <c r="AN88" s="33"/>
      <c r="AO88" s="33"/>
      <c r="AP88" s="33"/>
      <c r="AQ88" s="33"/>
      <c r="AR88" s="34"/>
      <c r="BE88" s="33"/>
    </row>
    <row r="89" spans="1:91" s="2" customFormat="1" ht="25.7" customHeight="1">
      <c r="A89" s="33"/>
      <c r="B89" s="34"/>
      <c r="C89" s="28" t="s">
        <v>23</v>
      </c>
      <c r="D89" s="33"/>
      <c r="E89" s="33"/>
      <c r="F89" s="33"/>
      <c r="G89" s="33"/>
      <c r="H89" s="33"/>
      <c r="I89" s="33"/>
      <c r="J89" s="33"/>
      <c r="K89" s="33"/>
      <c r="L89" s="4" t="str">
        <f>IF(E11= "","",E11)</f>
        <v>Statutární město Brno</v>
      </c>
      <c r="M89" s="33"/>
      <c r="N89" s="33"/>
      <c r="O89" s="33"/>
      <c r="P89" s="33"/>
      <c r="Q89" s="33"/>
      <c r="R89" s="33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  <c r="AF89" s="33"/>
      <c r="AG89" s="33"/>
      <c r="AH89" s="33"/>
      <c r="AI89" s="28" t="s">
        <v>29</v>
      </c>
      <c r="AJ89" s="33"/>
      <c r="AK89" s="33"/>
      <c r="AL89" s="33"/>
      <c r="AM89" s="243" t="str">
        <f>IF(E17="","",E17)</f>
        <v>AQUA PROCON s.r.o.  Brno</v>
      </c>
      <c r="AN89" s="244"/>
      <c r="AO89" s="244"/>
      <c r="AP89" s="244"/>
      <c r="AQ89" s="33"/>
      <c r="AR89" s="34"/>
      <c r="AS89" s="245" t="s">
        <v>57</v>
      </c>
      <c r="AT89" s="246"/>
      <c r="AU89" s="57"/>
      <c r="AV89" s="57"/>
      <c r="AW89" s="57"/>
      <c r="AX89" s="57"/>
      <c r="AY89" s="57"/>
      <c r="AZ89" s="57"/>
      <c r="BA89" s="57"/>
      <c r="BB89" s="57"/>
      <c r="BC89" s="57"/>
      <c r="BD89" s="58"/>
      <c r="BE89" s="33"/>
    </row>
    <row r="90" spans="1:91" s="2" customFormat="1" ht="15.2" customHeight="1">
      <c r="A90" s="33"/>
      <c r="B90" s="34"/>
      <c r="C90" s="28" t="s">
        <v>27</v>
      </c>
      <c r="D90" s="33"/>
      <c r="E90" s="33"/>
      <c r="F90" s="33"/>
      <c r="G90" s="33"/>
      <c r="H90" s="33"/>
      <c r="I90" s="33"/>
      <c r="J90" s="33"/>
      <c r="K90" s="33"/>
      <c r="L90" s="4" t="str">
        <f>IF(E14= "Vyplň údaj","",E14)</f>
        <v/>
      </c>
      <c r="M90" s="33"/>
      <c r="N90" s="33"/>
      <c r="O90" s="33"/>
      <c r="P90" s="33"/>
      <c r="Q90" s="33"/>
      <c r="R90" s="33"/>
      <c r="S90" s="33"/>
      <c r="T90" s="33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  <c r="AF90" s="33"/>
      <c r="AG90" s="33"/>
      <c r="AH90" s="33"/>
      <c r="AI90" s="28" t="s">
        <v>33</v>
      </c>
      <c r="AJ90" s="33"/>
      <c r="AK90" s="33"/>
      <c r="AL90" s="33"/>
      <c r="AM90" s="243" t="str">
        <f>IF(E20="","",E20)</f>
        <v xml:space="preserve"> Obrtel M.</v>
      </c>
      <c r="AN90" s="244"/>
      <c r="AO90" s="244"/>
      <c r="AP90" s="244"/>
      <c r="AQ90" s="33"/>
      <c r="AR90" s="34"/>
      <c r="AS90" s="247"/>
      <c r="AT90" s="248"/>
      <c r="AU90" s="59"/>
      <c r="AV90" s="59"/>
      <c r="AW90" s="59"/>
      <c r="AX90" s="59"/>
      <c r="AY90" s="59"/>
      <c r="AZ90" s="59"/>
      <c r="BA90" s="59"/>
      <c r="BB90" s="59"/>
      <c r="BC90" s="59"/>
      <c r="BD90" s="60"/>
      <c r="BE90" s="33"/>
    </row>
    <row r="91" spans="1:91" s="2" customFormat="1" ht="10.9" customHeight="1">
      <c r="A91" s="33"/>
      <c r="B91" s="34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  <c r="P91" s="33"/>
      <c r="Q91" s="33"/>
      <c r="R91" s="33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  <c r="AF91" s="33"/>
      <c r="AG91" s="33"/>
      <c r="AH91" s="33"/>
      <c r="AI91" s="33"/>
      <c r="AJ91" s="33"/>
      <c r="AK91" s="33"/>
      <c r="AL91" s="33"/>
      <c r="AM91" s="33"/>
      <c r="AN91" s="33"/>
      <c r="AO91" s="33"/>
      <c r="AP91" s="33"/>
      <c r="AQ91" s="33"/>
      <c r="AR91" s="34"/>
      <c r="AS91" s="247"/>
      <c r="AT91" s="248"/>
      <c r="AU91" s="59"/>
      <c r="AV91" s="59"/>
      <c r="AW91" s="59"/>
      <c r="AX91" s="59"/>
      <c r="AY91" s="59"/>
      <c r="AZ91" s="59"/>
      <c r="BA91" s="59"/>
      <c r="BB91" s="59"/>
      <c r="BC91" s="59"/>
      <c r="BD91" s="60"/>
      <c r="BE91" s="33"/>
    </row>
    <row r="92" spans="1:91" s="2" customFormat="1" ht="29.25" customHeight="1">
      <c r="A92" s="33"/>
      <c r="B92" s="34"/>
      <c r="C92" s="232" t="s">
        <v>58</v>
      </c>
      <c r="D92" s="233"/>
      <c r="E92" s="233"/>
      <c r="F92" s="233"/>
      <c r="G92" s="233"/>
      <c r="H92" s="61"/>
      <c r="I92" s="234" t="s">
        <v>59</v>
      </c>
      <c r="J92" s="233"/>
      <c r="K92" s="233"/>
      <c r="L92" s="233"/>
      <c r="M92" s="233"/>
      <c r="N92" s="233"/>
      <c r="O92" s="233"/>
      <c r="P92" s="233"/>
      <c r="Q92" s="233"/>
      <c r="R92" s="233"/>
      <c r="S92" s="233"/>
      <c r="T92" s="233"/>
      <c r="U92" s="233"/>
      <c r="V92" s="233"/>
      <c r="W92" s="233"/>
      <c r="X92" s="233"/>
      <c r="Y92" s="233"/>
      <c r="Z92" s="233"/>
      <c r="AA92" s="233"/>
      <c r="AB92" s="233"/>
      <c r="AC92" s="233"/>
      <c r="AD92" s="233"/>
      <c r="AE92" s="233"/>
      <c r="AF92" s="233"/>
      <c r="AG92" s="235" t="s">
        <v>60</v>
      </c>
      <c r="AH92" s="233"/>
      <c r="AI92" s="233"/>
      <c r="AJ92" s="233"/>
      <c r="AK92" s="233"/>
      <c r="AL92" s="233"/>
      <c r="AM92" s="233"/>
      <c r="AN92" s="234" t="s">
        <v>61</v>
      </c>
      <c r="AO92" s="233"/>
      <c r="AP92" s="236"/>
      <c r="AQ92" s="62" t="s">
        <v>62</v>
      </c>
      <c r="AR92" s="34"/>
      <c r="AS92" s="63" t="s">
        <v>63</v>
      </c>
      <c r="AT92" s="64" t="s">
        <v>64</v>
      </c>
      <c r="AU92" s="64" t="s">
        <v>65</v>
      </c>
      <c r="AV92" s="64" t="s">
        <v>66</v>
      </c>
      <c r="AW92" s="64" t="s">
        <v>67</v>
      </c>
      <c r="AX92" s="64" t="s">
        <v>68</v>
      </c>
      <c r="AY92" s="64" t="s">
        <v>69</v>
      </c>
      <c r="AZ92" s="64" t="s">
        <v>70</v>
      </c>
      <c r="BA92" s="64" t="s">
        <v>71</v>
      </c>
      <c r="BB92" s="64" t="s">
        <v>72</v>
      </c>
      <c r="BC92" s="64" t="s">
        <v>73</v>
      </c>
      <c r="BD92" s="65" t="s">
        <v>74</v>
      </c>
      <c r="BE92" s="33"/>
    </row>
    <row r="93" spans="1:91" s="2" customFormat="1" ht="10.9" customHeight="1">
      <c r="A93" s="33"/>
      <c r="B93" s="34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  <c r="P93" s="33"/>
      <c r="Q93" s="33"/>
      <c r="R93" s="33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  <c r="AF93" s="33"/>
      <c r="AG93" s="33"/>
      <c r="AH93" s="33"/>
      <c r="AI93" s="33"/>
      <c r="AJ93" s="33"/>
      <c r="AK93" s="33"/>
      <c r="AL93" s="33"/>
      <c r="AM93" s="33"/>
      <c r="AN93" s="33"/>
      <c r="AO93" s="33"/>
      <c r="AP93" s="33"/>
      <c r="AQ93" s="33"/>
      <c r="AR93" s="34"/>
      <c r="AS93" s="66"/>
      <c r="AT93" s="67"/>
      <c r="AU93" s="67"/>
      <c r="AV93" s="67"/>
      <c r="AW93" s="67"/>
      <c r="AX93" s="67"/>
      <c r="AY93" s="67"/>
      <c r="AZ93" s="67"/>
      <c r="BA93" s="67"/>
      <c r="BB93" s="67"/>
      <c r="BC93" s="67"/>
      <c r="BD93" s="68"/>
      <c r="BE93" s="33"/>
    </row>
    <row r="94" spans="1:91" s="6" customFormat="1" ht="32.450000000000003" customHeight="1">
      <c r="B94" s="69"/>
      <c r="C94" s="70" t="s">
        <v>75</v>
      </c>
      <c r="D94" s="71"/>
      <c r="E94" s="71"/>
      <c r="F94" s="71"/>
      <c r="G94" s="71"/>
      <c r="H94" s="71"/>
      <c r="I94" s="71"/>
      <c r="J94" s="71"/>
      <c r="K94" s="71"/>
      <c r="L94" s="71"/>
      <c r="M94" s="71"/>
      <c r="N94" s="71"/>
      <c r="O94" s="71"/>
      <c r="P94" s="71"/>
      <c r="Q94" s="71"/>
      <c r="R94" s="71"/>
      <c r="S94" s="71"/>
      <c r="T94" s="71"/>
      <c r="U94" s="71"/>
      <c r="V94" s="71"/>
      <c r="W94" s="71"/>
      <c r="X94" s="71"/>
      <c r="Y94" s="71"/>
      <c r="Z94" s="71"/>
      <c r="AA94" s="71"/>
      <c r="AB94" s="71"/>
      <c r="AC94" s="71"/>
      <c r="AD94" s="71"/>
      <c r="AE94" s="71"/>
      <c r="AF94" s="71"/>
      <c r="AG94" s="237">
        <f>ROUND(SUM(AG95:AG97),0)</f>
        <v>0</v>
      </c>
      <c r="AH94" s="237"/>
      <c r="AI94" s="237"/>
      <c r="AJ94" s="237"/>
      <c r="AK94" s="237"/>
      <c r="AL94" s="237"/>
      <c r="AM94" s="237"/>
      <c r="AN94" s="238">
        <f>SUM(AG94,AT94)</f>
        <v>0</v>
      </c>
      <c r="AO94" s="238"/>
      <c r="AP94" s="238"/>
      <c r="AQ94" s="73" t="s">
        <v>1</v>
      </c>
      <c r="AR94" s="69"/>
      <c r="AS94" s="74">
        <f>ROUND(SUM(AS95:AS97),0)</f>
        <v>0</v>
      </c>
      <c r="AT94" s="75">
        <f>ROUND(SUM(AV94:AW94),0)</f>
        <v>0</v>
      </c>
      <c r="AU94" s="76">
        <f>ROUND(SUM(AU95:AU97),5)</f>
        <v>0</v>
      </c>
      <c r="AV94" s="75">
        <f>ROUND(AZ94*L29,0)</f>
        <v>0</v>
      </c>
      <c r="AW94" s="75">
        <f>ROUND(BA94*L30,0)</f>
        <v>0</v>
      </c>
      <c r="AX94" s="75">
        <f>ROUND(BB94*L29,0)</f>
        <v>0</v>
      </c>
      <c r="AY94" s="75">
        <f>ROUND(BC94*L30,0)</f>
        <v>0</v>
      </c>
      <c r="AZ94" s="75">
        <f>ROUND(SUM(AZ95:AZ97),0)</f>
        <v>0</v>
      </c>
      <c r="BA94" s="75">
        <f>ROUND(SUM(BA95:BA97),0)</f>
        <v>0</v>
      </c>
      <c r="BB94" s="75">
        <f>ROUND(SUM(BB95:BB97),0)</f>
        <v>0</v>
      </c>
      <c r="BC94" s="75">
        <f>ROUND(SUM(BC95:BC97),0)</f>
        <v>0</v>
      </c>
      <c r="BD94" s="77">
        <f>ROUND(SUM(BD95:BD97),0)</f>
        <v>0</v>
      </c>
      <c r="BS94" s="78" t="s">
        <v>76</v>
      </c>
      <c r="BT94" s="78" t="s">
        <v>77</v>
      </c>
      <c r="BU94" s="79" t="s">
        <v>78</v>
      </c>
      <c r="BV94" s="78" t="s">
        <v>79</v>
      </c>
      <c r="BW94" s="78" t="s">
        <v>4</v>
      </c>
      <c r="BX94" s="78" t="s">
        <v>80</v>
      </c>
      <c r="CL94" s="78" t="s">
        <v>1</v>
      </c>
    </row>
    <row r="95" spans="1:91" s="7" customFormat="1" ht="16.5" customHeight="1">
      <c r="A95" s="80" t="s">
        <v>81</v>
      </c>
      <c r="B95" s="81"/>
      <c r="C95" s="82"/>
      <c r="D95" s="231" t="s">
        <v>82</v>
      </c>
      <c r="E95" s="231"/>
      <c r="F95" s="231"/>
      <c r="G95" s="231"/>
      <c r="H95" s="231"/>
      <c r="I95" s="83"/>
      <c r="J95" s="231" t="s">
        <v>83</v>
      </c>
      <c r="K95" s="231"/>
      <c r="L95" s="231"/>
      <c r="M95" s="231"/>
      <c r="N95" s="231"/>
      <c r="O95" s="231"/>
      <c r="P95" s="231"/>
      <c r="Q95" s="231"/>
      <c r="R95" s="231"/>
      <c r="S95" s="231"/>
      <c r="T95" s="231"/>
      <c r="U95" s="231"/>
      <c r="V95" s="231"/>
      <c r="W95" s="231"/>
      <c r="X95" s="231"/>
      <c r="Y95" s="231"/>
      <c r="Z95" s="231"/>
      <c r="AA95" s="231"/>
      <c r="AB95" s="231"/>
      <c r="AC95" s="231"/>
      <c r="AD95" s="231"/>
      <c r="AE95" s="231"/>
      <c r="AF95" s="231"/>
      <c r="AG95" s="229">
        <f>'SO 330 - STAVEBNÍ ČÁST - ...'!J30</f>
        <v>0</v>
      </c>
      <c r="AH95" s="230"/>
      <c r="AI95" s="230"/>
      <c r="AJ95" s="230"/>
      <c r="AK95" s="230"/>
      <c r="AL95" s="230"/>
      <c r="AM95" s="230"/>
      <c r="AN95" s="229">
        <f>SUM(AG95,AT95)</f>
        <v>0</v>
      </c>
      <c r="AO95" s="230"/>
      <c r="AP95" s="230"/>
      <c r="AQ95" s="84" t="s">
        <v>84</v>
      </c>
      <c r="AR95" s="81"/>
      <c r="AS95" s="85">
        <v>0</v>
      </c>
      <c r="AT95" s="86">
        <f>ROUND(SUM(AV95:AW95),0)</f>
        <v>0</v>
      </c>
      <c r="AU95" s="87">
        <f>'SO 330 - STAVEBNÍ ČÁST - ...'!P128</f>
        <v>0</v>
      </c>
      <c r="AV95" s="86">
        <f>'SO 330 - STAVEBNÍ ČÁST - ...'!J33</f>
        <v>0</v>
      </c>
      <c r="AW95" s="86">
        <f>'SO 330 - STAVEBNÍ ČÁST - ...'!J34</f>
        <v>0</v>
      </c>
      <c r="AX95" s="86">
        <f>'SO 330 - STAVEBNÍ ČÁST - ...'!J35</f>
        <v>0</v>
      </c>
      <c r="AY95" s="86">
        <f>'SO 330 - STAVEBNÍ ČÁST - ...'!J36</f>
        <v>0</v>
      </c>
      <c r="AZ95" s="86">
        <f>'SO 330 - STAVEBNÍ ČÁST - ...'!F33</f>
        <v>0</v>
      </c>
      <c r="BA95" s="86">
        <f>'SO 330 - STAVEBNÍ ČÁST - ...'!F34</f>
        <v>0</v>
      </c>
      <c r="BB95" s="86">
        <f>'SO 330 - STAVEBNÍ ČÁST - ...'!F35</f>
        <v>0</v>
      </c>
      <c r="BC95" s="86">
        <f>'SO 330 - STAVEBNÍ ČÁST - ...'!F36</f>
        <v>0</v>
      </c>
      <c r="BD95" s="88">
        <f>'SO 330 - STAVEBNÍ ČÁST - ...'!F37</f>
        <v>0</v>
      </c>
      <c r="BT95" s="89" t="s">
        <v>32</v>
      </c>
      <c r="BV95" s="89" t="s">
        <v>79</v>
      </c>
      <c r="BW95" s="89" t="s">
        <v>85</v>
      </c>
      <c r="BX95" s="89" t="s">
        <v>4</v>
      </c>
      <c r="CL95" s="89" t="s">
        <v>86</v>
      </c>
      <c r="CM95" s="89" t="s">
        <v>87</v>
      </c>
    </row>
    <row r="96" spans="1:91" s="7" customFormat="1" ht="24.75" customHeight="1">
      <c r="A96" s="80" t="s">
        <v>81</v>
      </c>
      <c r="B96" s="81"/>
      <c r="C96" s="82"/>
      <c r="D96" s="231" t="s">
        <v>88</v>
      </c>
      <c r="E96" s="231"/>
      <c r="F96" s="231"/>
      <c r="G96" s="231"/>
      <c r="H96" s="231"/>
      <c r="I96" s="83"/>
      <c r="J96" s="231" t="s">
        <v>89</v>
      </c>
      <c r="K96" s="231"/>
      <c r="L96" s="231"/>
      <c r="M96" s="231"/>
      <c r="N96" s="231"/>
      <c r="O96" s="231"/>
      <c r="P96" s="231"/>
      <c r="Q96" s="231"/>
      <c r="R96" s="231"/>
      <c r="S96" s="231"/>
      <c r="T96" s="231"/>
      <c r="U96" s="231"/>
      <c r="V96" s="231"/>
      <c r="W96" s="231"/>
      <c r="X96" s="231"/>
      <c r="Y96" s="231"/>
      <c r="Z96" s="231"/>
      <c r="AA96" s="231"/>
      <c r="AB96" s="231"/>
      <c r="AC96" s="231"/>
      <c r="AD96" s="231"/>
      <c r="AE96" s="231"/>
      <c r="AF96" s="231"/>
      <c r="AG96" s="229">
        <f>'SO 340 - STAVEBNÍ ČÁST - ...'!J30</f>
        <v>0</v>
      </c>
      <c r="AH96" s="230"/>
      <c r="AI96" s="230"/>
      <c r="AJ96" s="230"/>
      <c r="AK96" s="230"/>
      <c r="AL96" s="230"/>
      <c r="AM96" s="230"/>
      <c r="AN96" s="229">
        <f>SUM(AG96,AT96)</f>
        <v>0</v>
      </c>
      <c r="AO96" s="230"/>
      <c r="AP96" s="230"/>
      <c r="AQ96" s="84" t="s">
        <v>84</v>
      </c>
      <c r="AR96" s="81"/>
      <c r="AS96" s="85">
        <v>0</v>
      </c>
      <c r="AT96" s="86">
        <f>ROUND(SUM(AV96:AW96),0)</f>
        <v>0</v>
      </c>
      <c r="AU96" s="87">
        <f>'SO 340 - STAVEBNÍ ČÁST - ...'!P125</f>
        <v>0</v>
      </c>
      <c r="AV96" s="86">
        <f>'SO 340 - STAVEBNÍ ČÁST - ...'!J33</f>
        <v>0</v>
      </c>
      <c r="AW96" s="86">
        <f>'SO 340 - STAVEBNÍ ČÁST - ...'!J34</f>
        <v>0</v>
      </c>
      <c r="AX96" s="86">
        <f>'SO 340 - STAVEBNÍ ČÁST - ...'!J35</f>
        <v>0</v>
      </c>
      <c r="AY96" s="86">
        <f>'SO 340 - STAVEBNÍ ČÁST - ...'!J36</f>
        <v>0</v>
      </c>
      <c r="AZ96" s="86">
        <f>'SO 340 - STAVEBNÍ ČÁST - ...'!F33</f>
        <v>0</v>
      </c>
      <c r="BA96" s="86">
        <f>'SO 340 - STAVEBNÍ ČÁST - ...'!F34</f>
        <v>0</v>
      </c>
      <c r="BB96" s="86">
        <f>'SO 340 - STAVEBNÍ ČÁST - ...'!F35</f>
        <v>0</v>
      </c>
      <c r="BC96" s="86">
        <f>'SO 340 - STAVEBNÍ ČÁST - ...'!F36</f>
        <v>0</v>
      </c>
      <c r="BD96" s="88">
        <f>'SO 340 - STAVEBNÍ ČÁST - ...'!F37</f>
        <v>0</v>
      </c>
      <c r="BT96" s="89" t="s">
        <v>32</v>
      </c>
      <c r="BV96" s="89" t="s">
        <v>79</v>
      </c>
      <c r="BW96" s="89" t="s">
        <v>90</v>
      </c>
      <c r="BX96" s="89" t="s">
        <v>4</v>
      </c>
      <c r="CL96" s="89" t="s">
        <v>86</v>
      </c>
      <c r="CM96" s="89" t="s">
        <v>87</v>
      </c>
    </row>
    <row r="97" spans="1:91" s="7" customFormat="1" ht="16.5" customHeight="1">
      <c r="A97" s="80" t="s">
        <v>81</v>
      </c>
      <c r="B97" s="81"/>
      <c r="C97" s="82"/>
      <c r="D97" s="231" t="s">
        <v>91</v>
      </c>
      <c r="E97" s="231"/>
      <c r="F97" s="231"/>
      <c r="G97" s="231"/>
      <c r="H97" s="231"/>
      <c r="I97" s="83"/>
      <c r="J97" s="231" t="s">
        <v>92</v>
      </c>
      <c r="K97" s="231"/>
      <c r="L97" s="231"/>
      <c r="M97" s="231"/>
      <c r="N97" s="231"/>
      <c r="O97" s="231"/>
      <c r="P97" s="231"/>
      <c r="Q97" s="231"/>
      <c r="R97" s="231"/>
      <c r="S97" s="231"/>
      <c r="T97" s="231"/>
      <c r="U97" s="231"/>
      <c r="V97" s="231"/>
      <c r="W97" s="231"/>
      <c r="X97" s="231"/>
      <c r="Y97" s="231"/>
      <c r="Z97" s="231"/>
      <c r="AA97" s="231"/>
      <c r="AB97" s="231"/>
      <c r="AC97" s="231"/>
      <c r="AD97" s="231"/>
      <c r="AE97" s="231"/>
      <c r="AF97" s="231"/>
      <c r="AG97" s="229">
        <f>'90 - OSTATNÍ NÁKLADY'!J30</f>
        <v>0</v>
      </c>
      <c r="AH97" s="230"/>
      <c r="AI97" s="230"/>
      <c r="AJ97" s="230"/>
      <c r="AK97" s="230"/>
      <c r="AL97" s="230"/>
      <c r="AM97" s="230"/>
      <c r="AN97" s="229">
        <f>SUM(AG97,AT97)</f>
        <v>0</v>
      </c>
      <c r="AO97" s="230"/>
      <c r="AP97" s="230"/>
      <c r="AQ97" s="84" t="s">
        <v>93</v>
      </c>
      <c r="AR97" s="81"/>
      <c r="AS97" s="90">
        <v>0</v>
      </c>
      <c r="AT97" s="91">
        <f>ROUND(SUM(AV97:AW97),0)</f>
        <v>0</v>
      </c>
      <c r="AU97" s="92">
        <f>'90 - OSTATNÍ NÁKLADY'!P117</f>
        <v>0</v>
      </c>
      <c r="AV97" s="91">
        <f>'90 - OSTATNÍ NÁKLADY'!J33</f>
        <v>0</v>
      </c>
      <c r="AW97" s="91">
        <f>'90 - OSTATNÍ NÁKLADY'!J34</f>
        <v>0</v>
      </c>
      <c r="AX97" s="91">
        <f>'90 - OSTATNÍ NÁKLADY'!J35</f>
        <v>0</v>
      </c>
      <c r="AY97" s="91">
        <f>'90 - OSTATNÍ NÁKLADY'!J36</f>
        <v>0</v>
      </c>
      <c r="AZ97" s="91">
        <f>'90 - OSTATNÍ NÁKLADY'!F33</f>
        <v>0</v>
      </c>
      <c r="BA97" s="91">
        <f>'90 - OSTATNÍ NÁKLADY'!F34</f>
        <v>0</v>
      </c>
      <c r="BB97" s="91">
        <f>'90 - OSTATNÍ NÁKLADY'!F35</f>
        <v>0</v>
      </c>
      <c r="BC97" s="91">
        <f>'90 - OSTATNÍ NÁKLADY'!F36</f>
        <v>0</v>
      </c>
      <c r="BD97" s="93">
        <f>'90 - OSTATNÍ NÁKLADY'!F37</f>
        <v>0</v>
      </c>
      <c r="BT97" s="89" t="s">
        <v>32</v>
      </c>
      <c r="BV97" s="89" t="s">
        <v>79</v>
      </c>
      <c r="BW97" s="89" t="s">
        <v>94</v>
      </c>
      <c r="BX97" s="89" t="s">
        <v>4</v>
      </c>
      <c r="CL97" s="89" t="s">
        <v>1</v>
      </c>
      <c r="CM97" s="89" t="s">
        <v>87</v>
      </c>
    </row>
    <row r="98" spans="1:91" s="2" customFormat="1" ht="30" customHeight="1">
      <c r="A98" s="33"/>
      <c r="B98" s="34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  <c r="P98" s="33"/>
      <c r="Q98" s="33"/>
      <c r="R98" s="33"/>
      <c r="S98" s="33"/>
      <c r="T98" s="33"/>
      <c r="U98" s="33"/>
      <c r="V98" s="33"/>
      <c r="W98" s="33"/>
      <c r="X98" s="33"/>
      <c r="Y98" s="33"/>
      <c r="Z98" s="33"/>
      <c r="AA98" s="33"/>
      <c r="AB98" s="33"/>
      <c r="AC98" s="33"/>
      <c r="AD98" s="33"/>
      <c r="AE98" s="33"/>
      <c r="AF98" s="33"/>
      <c r="AG98" s="33"/>
      <c r="AH98" s="33"/>
      <c r="AI98" s="33"/>
      <c r="AJ98" s="33"/>
      <c r="AK98" s="33"/>
      <c r="AL98" s="33"/>
      <c r="AM98" s="33"/>
      <c r="AN98" s="33"/>
      <c r="AO98" s="33"/>
      <c r="AP98" s="33"/>
      <c r="AQ98" s="33"/>
      <c r="AR98" s="34"/>
      <c r="AS98" s="33"/>
      <c r="AT98" s="33"/>
      <c r="AU98" s="33"/>
      <c r="AV98" s="33"/>
      <c r="AW98" s="33"/>
      <c r="AX98" s="33"/>
      <c r="AY98" s="33"/>
      <c r="AZ98" s="33"/>
      <c r="BA98" s="33"/>
      <c r="BB98" s="33"/>
      <c r="BC98" s="33"/>
      <c r="BD98" s="33"/>
      <c r="BE98" s="33"/>
    </row>
    <row r="99" spans="1:91" s="2" customFormat="1" ht="6.95" customHeight="1">
      <c r="A99" s="33"/>
      <c r="B99" s="48"/>
      <c r="C99" s="49"/>
      <c r="D99" s="49"/>
      <c r="E99" s="49"/>
      <c r="F99" s="49"/>
      <c r="G99" s="49"/>
      <c r="H99" s="49"/>
      <c r="I99" s="49"/>
      <c r="J99" s="49"/>
      <c r="K99" s="49"/>
      <c r="L99" s="49"/>
      <c r="M99" s="49"/>
      <c r="N99" s="49"/>
      <c r="O99" s="49"/>
      <c r="P99" s="49"/>
      <c r="Q99" s="49"/>
      <c r="R99" s="49"/>
      <c r="S99" s="49"/>
      <c r="T99" s="49"/>
      <c r="U99" s="49"/>
      <c r="V99" s="49"/>
      <c r="W99" s="49"/>
      <c r="X99" s="49"/>
      <c r="Y99" s="49"/>
      <c r="Z99" s="49"/>
      <c r="AA99" s="49"/>
      <c r="AB99" s="49"/>
      <c r="AC99" s="49"/>
      <c r="AD99" s="49"/>
      <c r="AE99" s="49"/>
      <c r="AF99" s="49"/>
      <c r="AG99" s="49"/>
      <c r="AH99" s="49"/>
      <c r="AI99" s="49"/>
      <c r="AJ99" s="49"/>
      <c r="AK99" s="49"/>
      <c r="AL99" s="49"/>
      <c r="AM99" s="49"/>
      <c r="AN99" s="49"/>
      <c r="AO99" s="49"/>
      <c r="AP99" s="49"/>
      <c r="AQ99" s="49"/>
      <c r="AR99" s="34"/>
      <c r="AS99" s="33"/>
      <c r="AT99" s="33"/>
      <c r="AU99" s="33"/>
      <c r="AV99" s="33"/>
      <c r="AW99" s="33"/>
      <c r="AX99" s="33"/>
      <c r="AY99" s="33"/>
      <c r="AZ99" s="33"/>
      <c r="BA99" s="33"/>
      <c r="BB99" s="33"/>
      <c r="BC99" s="33"/>
      <c r="BD99" s="33"/>
      <c r="BE99" s="33"/>
    </row>
  </sheetData>
  <mergeCells count="50">
    <mergeCell ref="AR2:BE2"/>
    <mergeCell ref="AN96:AP96"/>
    <mergeCell ref="AG96:AM96"/>
    <mergeCell ref="D96:H96"/>
    <mergeCell ref="J96:AF96"/>
    <mergeCell ref="L85:AO85"/>
    <mergeCell ref="AM87:AN87"/>
    <mergeCell ref="AM89:AP89"/>
    <mergeCell ref="AS89:AT91"/>
    <mergeCell ref="AM90:AP90"/>
    <mergeCell ref="W33:AE33"/>
    <mergeCell ref="AK33:AO33"/>
    <mergeCell ref="L33:P33"/>
    <mergeCell ref="X35:AB35"/>
    <mergeCell ref="AK35:AO35"/>
    <mergeCell ref="AK31:AO31"/>
    <mergeCell ref="AN97:AP97"/>
    <mergeCell ref="AG97:AM97"/>
    <mergeCell ref="D97:H97"/>
    <mergeCell ref="J97:AF97"/>
    <mergeCell ref="C92:G92"/>
    <mergeCell ref="I92:AF92"/>
    <mergeCell ref="AG92:AM92"/>
    <mergeCell ref="AN92:AP92"/>
    <mergeCell ref="AN95:AP95"/>
    <mergeCell ref="AG95:AM95"/>
    <mergeCell ref="D95:H95"/>
    <mergeCell ref="J95:AF95"/>
    <mergeCell ref="AG94:AM94"/>
    <mergeCell ref="AN94:AP94"/>
    <mergeCell ref="W32:AE32"/>
    <mergeCell ref="AK32:AO32"/>
    <mergeCell ref="L32:P32"/>
    <mergeCell ref="BE5:BE34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W30:AE30"/>
    <mergeCell ref="AK30:AO30"/>
    <mergeCell ref="L30:P30"/>
    <mergeCell ref="W31:AE31"/>
    <mergeCell ref="L31:P31"/>
  </mergeCells>
  <hyperlinks>
    <hyperlink ref="A95" location="'SO 330 - STAVEBNÍ ČÁST - ...'!C2" display="/"/>
    <hyperlink ref="A96" location="'SO 340 - STAVEBNÍ ČÁST - ...'!C2" display="/"/>
    <hyperlink ref="A97" location="'90 - OSTATNÍ NÁKLADY'!C2" display="/"/>
  </hyperlinks>
  <pageMargins left="0.39374999999999999" right="0.39374999999999999" top="0.39374999999999999" bottom="0.39374999999999999" header="0" footer="0"/>
  <pageSetup paperSize="9" fitToHeight="100" orientation="landscape" blackAndWhite="1" r:id="rId1"/>
  <headerFooter>
    <oddFooter>&amp;CStrana &amp;P z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819"/>
  <sheetViews>
    <sheetView showGridLines="0" workbookViewId="0">
      <selection activeCell="J12" sqref="J12"/>
    </sheetView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56" s="1" customFormat="1" ht="36.950000000000003" customHeight="1">
      <c r="L2" s="239" t="s">
        <v>5</v>
      </c>
      <c r="M2" s="221"/>
      <c r="N2" s="221"/>
      <c r="O2" s="221"/>
      <c r="P2" s="221"/>
      <c r="Q2" s="221"/>
      <c r="R2" s="221"/>
      <c r="S2" s="221"/>
      <c r="T2" s="221"/>
      <c r="U2" s="221"/>
      <c r="V2" s="221"/>
      <c r="AT2" s="18" t="s">
        <v>85</v>
      </c>
      <c r="AZ2" s="94" t="s">
        <v>95</v>
      </c>
      <c r="BA2" s="94" t="s">
        <v>1</v>
      </c>
      <c r="BB2" s="94" t="s">
        <v>1</v>
      </c>
      <c r="BC2" s="94" t="s">
        <v>96</v>
      </c>
      <c r="BD2" s="94" t="s">
        <v>87</v>
      </c>
    </row>
    <row r="3" spans="1:56" s="1" customFormat="1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87</v>
      </c>
      <c r="AZ3" s="94" t="s">
        <v>97</v>
      </c>
      <c r="BA3" s="94" t="s">
        <v>1</v>
      </c>
      <c r="BB3" s="94" t="s">
        <v>1</v>
      </c>
      <c r="BC3" s="94" t="s">
        <v>98</v>
      </c>
      <c r="BD3" s="94" t="s">
        <v>87</v>
      </c>
    </row>
    <row r="4" spans="1:56" s="1" customFormat="1" ht="24.95" customHeight="1">
      <c r="B4" s="21"/>
      <c r="D4" s="22" t="s">
        <v>99</v>
      </c>
      <c r="L4" s="21"/>
      <c r="M4" s="95" t="s">
        <v>10</v>
      </c>
      <c r="AT4" s="18" t="s">
        <v>3</v>
      </c>
      <c r="AZ4" s="94" t="s">
        <v>100</v>
      </c>
      <c r="BA4" s="94" t="s">
        <v>1</v>
      </c>
      <c r="BB4" s="94" t="s">
        <v>1</v>
      </c>
      <c r="BC4" s="94" t="s">
        <v>101</v>
      </c>
      <c r="BD4" s="94" t="s">
        <v>87</v>
      </c>
    </row>
    <row r="5" spans="1:56" s="1" customFormat="1" ht="6.95" customHeight="1">
      <c r="B5" s="21"/>
      <c r="L5" s="21"/>
      <c r="AZ5" s="94" t="s">
        <v>102</v>
      </c>
      <c r="BA5" s="94" t="s">
        <v>1</v>
      </c>
      <c r="BB5" s="94" t="s">
        <v>1</v>
      </c>
      <c r="BC5" s="94" t="s">
        <v>103</v>
      </c>
      <c r="BD5" s="94" t="s">
        <v>87</v>
      </c>
    </row>
    <row r="6" spans="1:56" s="1" customFormat="1" ht="12" customHeight="1">
      <c r="B6" s="21"/>
      <c r="D6" s="28" t="s">
        <v>16</v>
      </c>
      <c r="L6" s="21"/>
      <c r="AZ6" s="94" t="s">
        <v>104</v>
      </c>
      <c r="BA6" s="94" t="s">
        <v>1</v>
      </c>
      <c r="BB6" s="94" t="s">
        <v>1</v>
      </c>
      <c r="BC6" s="94" t="s">
        <v>105</v>
      </c>
      <c r="BD6" s="94" t="s">
        <v>87</v>
      </c>
    </row>
    <row r="7" spans="1:56" s="1" customFormat="1" ht="16.5" customHeight="1">
      <c r="B7" s="21"/>
      <c r="E7" s="254" t="str">
        <f>'Rekapitulace stavby'!K6</f>
        <v>BRNO, ÚTĚCHOVSKÁ - REKONSTRUKCE VODOVODU</v>
      </c>
      <c r="F7" s="255"/>
      <c r="G7" s="255"/>
      <c r="H7" s="255"/>
      <c r="L7" s="21"/>
      <c r="AZ7" s="94" t="s">
        <v>106</v>
      </c>
      <c r="BA7" s="94" t="s">
        <v>1</v>
      </c>
      <c r="BB7" s="94" t="s">
        <v>1</v>
      </c>
      <c r="BC7" s="94" t="s">
        <v>107</v>
      </c>
      <c r="BD7" s="94" t="s">
        <v>87</v>
      </c>
    </row>
    <row r="8" spans="1:56" s="2" customFormat="1" ht="12" customHeight="1">
      <c r="A8" s="33"/>
      <c r="B8" s="34"/>
      <c r="C8" s="33"/>
      <c r="D8" s="28" t="s">
        <v>108</v>
      </c>
      <c r="E8" s="33"/>
      <c r="F8" s="33"/>
      <c r="G8" s="33"/>
      <c r="H8" s="33"/>
      <c r="I8" s="33"/>
      <c r="J8" s="33"/>
      <c r="K8" s="33"/>
      <c r="L8" s="4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  <c r="AZ8" s="94" t="s">
        <v>109</v>
      </c>
      <c r="BA8" s="94" t="s">
        <v>1</v>
      </c>
      <c r="BB8" s="94" t="s">
        <v>1</v>
      </c>
      <c r="BC8" s="94" t="s">
        <v>110</v>
      </c>
      <c r="BD8" s="94" t="s">
        <v>87</v>
      </c>
    </row>
    <row r="9" spans="1:56" s="2" customFormat="1" ht="16.5" customHeight="1">
      <c r="A9" s="33"/>
      <c r="B9" s="34"/>
      <c r="C9" s="33"/>
      <c r="D9" s="33"/>
      <c r="E9" s="240" t="s">
        <v>111</v>
      </c>
      <c r="F9" s="253"/>
      <c r="G9" s="253"/>
      <c r="H9" s="253"/>
      <c r="I9" s="33"/>
      <c r="J9" s="33"/>
      <c r="K9" s="33"/>
      <c r="L9" s="4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  <c r="AZ9" s="94" t="s">
        <v>112</v>
      </c>
      <c r="BA9" s="94" t="s">
        <v>1</v>
      </c>
      <c r="BB9" s="94" t="s">
        <v>1</v>
      </c>
      <c r="BC9" s="94" t="s">
        <v>113</v>
      </c>
      <c r="BD9" s="94" t="s">
        <v>87</v>
      </c>
    </row>
    <row r="10" spans="1:56" s="2" customFormat="1">
      <c r="A10" s="33"/>
      <c r="B10" s="34"/>
      <c r="C10" s="33"/>
      <c r="D10" s="33"/>
      <c r="E10" s="33"/>
      <c r="F10" s="33"/>
      <c r="G10" s="33"/>
      <c r="H10" s="33"/>
      <c r="I10" s="33"/>
      <c r="J10" s="33"/>
      <c r="K10" s="33"/>
      <c r="L10" s="4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Z10" s="94" t="s">
        <v>114</v>
      </c>
      <c r="BA10" s="94" t="s">
        <v>1</v>
      </c>
      <c r="BB10" s="94" t="s">
        <v>1</v>
      </c>
      <c r="BC10" s="94" t="s">
        <v>115</v>
      </c>
      <c r="BD10" s="94" t="s">
        <v>87</v>
      </c>
    </row>
    <row r="11" spans="1:56" s="2" customFormat="1" ht="12" customHeight="1">
      <c r="A11" s="33"/>
      <c r="B11" s="34"/>
      <c r="C11" s="33"/>
      <c r="D11" s="28" t="s">
        <v>18</v>
      </c>
      <c r="E11" s="33"/>
      <c r="F11" s="26" t="s">
        <v>86</v>
      </c>
      <c r="G11" s="33"/>
      <c r="H11" s="33"/>
      <c r="I11" s="28" t="s">
        <v>19</v>
      </c>
      <c r="J11" s="26" t="s">
        <v>116</v>
      </c>
      <c r="K11" s="33"/>
      <c r="L11" s="4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Z11" s="94" t="s">
        <v>117</v>
      </c>
      <c r="BA11" s="94" t="s">
        <v>1</v>
      </c>
      <c r="BB11" s="94" t="s">
        <v>1</v>
      </c>
      <c r="BC11" s="94" t="s">
        <v>118</v>
      </c>
      <c r="BD11" s="94" t="s">
        <v>87</v>
      </c>
    </row>
    <row r="12" spans="1:56" s="2" customFormat="1" ht="12" customHeight="1">
      <c r="A12" s="33"/>
      <c r="B12" s="34"/>
      <c r="C12" s="33"/>
      <c r="D12" s="28" t="s">
        <v>20</v>
      </c>
      <c r="E12" s="33"/>
      <c r="F12" s="26" t="s">
        <v>21</v>
      </c>
      <c r="G12" s="33"/>
      <c r="H12" s="33"/>
      <c r="I12" s="28" t="s">
        <v>22</v>
      </c>
      <c r="J12" s="56"/>
      <c r="K12" s="33"/>
      <c r="L12" s="4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Z12" s="94" t="s">
        <v>119</v>
      </c>
      <c r="BA12" s="94" t="s">
        <v>1</v>
      </c>
      <c r="BB12" s="94" t="s">
        <v>1</v>
      </c>
      <c r="BC12" s="94" t="s">
        <v>120</v>
      </c>
      <c r="BD12" s="94" t="s">
        <v>87</v>
      </c>
    </row>
    <row r="13" spans="1:56" s="2" customFormat="1" ht="21.75" customHeight="1">
      <c r="A13" s="33"/>
      <c r="B13" s="34"/>
      <c r="C13" s="33"/>
      <c r="D13" s="25" t="s">
        <v>121</v>
      </c>
      <c r="E13" s="33"/>
      <c r="F13" s="96" t="s">
        <v>122</v>
      </c>
      <c r="G13" s="33"/>
      <c r="H13" s="33"/>
      <c r="I13" s="25" t="s">
        <v>123</v>
      </c>
      <c r="J13" s="96" t="s">
        <v>124</v>
      </c>
      <c r="K13" s="33"/>
      <c r="L13" s="4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Z13" s="94" t="s">
        <v>125</v>
      </c>
      <c r="BA13" s="94" t="s">
        <v>1</v>
      </c>
      <c r="BB13" s="94" t="s">
        <v>1</v>
      </c>
      <c r="BC13" s="94" t="s">
        <v>126</v>
      </c>
      <c r="BD13" s="94" t="s">
        <v>87</v>
      </c>
    </row>
    <row r="14" spans="1:56" s="2" customFormat="1" ht="12" customHeight="1">
      <c r="A14" s="33"/>
      <c r="B14" s="34"/>
      <c r="C14" s="33"/>
      <c r="D14" s="28" t="s">
        <v>23</v>
      </c>
      <c r="E14" s="33"/>
      <c r="F14" s="33"/>
      <c r="G14" s="33"/>
      <c r="H14" s="33"/>
      <c r="I14" s="28" t="s">
        <v>24</v>
      </c>
      <c r="J14" s="26" t="s">
        <v>1</v>
      </c>
      <c r="K14" s="33"/>
      <c r="L14" s="4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Z14" s="94" t="s">
        <v>127</v>
      </c>
      <c r="BA14" s="94" t="s">
        <v>1</v>
      </c>
      <c r="BB14" s="94" t="s">
        <v>1</v>
      </c>
      <c r="BC14" s="94" t="s">
        <v>128</v>
      </c>
      <c r="BD14" s="94" t="s">
        <v>87</v>
      </c>
    </row>
    <row r="15" spans="1:56" s="2" customFormat="1" ht="18" customHeight="1">
      <c r="A15" s="33"/>
      <c r="B15" s="34"/>
      <c r="C15" s="33"/>
      <c r="D15" s="33"/>
      <c r="E15" s="26" t="s">
        <v>25</v>
      </c>
      <c r="F15" s="33"/>
      <c r="G15" s="33"/>
      <c r="H15" s="33"/>
      <c r="I15" s="28" t="s">
        <v>26</v>
      </c>
      <c r="J15" s="26" t="s">
        <v>1</v>
      </c>
      <c r="K15" s="33"/>
      <c r="L15" s="4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  <c r="AZ15" s="94" t="s">
        <v>129</v>
      </c>
      <c r="BA15" s="94" t="s">
        <v>1</v>
      </c>
      <c r="BB15" s="94" t="s">
        <v>1</v>
      </c>
      <c r="BC15" s="94" t="s">
        <v>130</v>
      </c>
      <c r="BD15" s="94" t="s">
        <v>87</v>
      </c>
    </row>
    <row r="16" spans="1:56" s="2" customFormat="1" ht="6.95" customHeight="1">
      <c r="A16" s="33"/>
      <c r="B16" s="34"/>
      <c r="C16" s="33"/>
      <c r="D16" s="33"/>
      <c r="E16" s="33"/>
      <c r="F16" s="33"/>
      <c r="G16" s="33"/>
      <c r="H16" s="33"/>
      <c r="I16" s="33"/>
      <c r="J16" s="33"/>
      <c r="K16" s="33"/>
      <c r="L16" s="4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  <c r="AZ16" s="94" t="s">
        <v>131</v>
      </c>
      <c r="BA16" s="94" t="s">
        <v>1</v>
      </c>
      <c r="BB16" s="94" t="s">
        <v>1</v>
      </c>
      <c r="BC16" s="94" t="s">
        <v>132</v>
      </c>
      <c r="BD16" s="94" t="s">
        <v>87</v>
      </c>
    </row>
    <row r="17" spans="1:56" s="2" customFormat="1" ht="12" customHeight="1">
      <c r="A17" s="33"/>
      <c r="B17" s="34"/>
      <c r="C17" s="33"/>
      <c r="D17" s="28" t="s">
        <v>27</v>
      </c>
      <c r="E17" s="33"/>
      <c r="F17" s="33"/>
      <c r="G17" s="33"/>
      <c r="H17" s="33"/>
      <c r="I17" s="28" t="s">
        <v>24</v>
      </c>
      <c r="J17" s="29" t="str">
        <f>'Rekapitulace stavby'!AN13</f>
        <v>Vyplň údaj</v>
      </c>
      <c r="K17" s="33"/>
      <c r="L17" s="4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  <c r="AZ17" s="94" t="s">
        <v>133</v>
      </c>
      <c r="BA17" s="94" t="s">
        <v>1</v>
      </c>
      <c r="BB17" s="94" t="s">
        <v>1</v>
      </c>
      <c r="BC17" s="94" t="s">
        <v>134</v>
      </c>
      <c r="BD17" s="94" t="s">
        <v>87</v>
      </c>
    </row>
    <row r="18" spans="1:56" s="2" customFormat="1" ht="18" customHeight="1">
      <c r="A18" s="33"/>
      <c r="B18" s="34"/>
      <c r="C18" s="33"/>
      <c r="D18" s="33"/>
      <c r="E18" s="256" t="str">
        <f>'Rekapitulace stavby'!E14</f>
        <v>Vyplň údaj</v>
      </c>
      <c r="F18" s="220"/>
      <c r="G18" s="220"/>
      <c r="H18" s="220"/>
      <c r="I18" s="28" t="s">
        <v>26</v>
      </c>
      <c r="J18" s="29" t="str">
        <f>'Rekapitulace stavby'!AN14</f>
        <v>Vyplň údaj</v>
      </c>
      <c r="K18" s="33"/>
      <c r="L18" s="4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  <c r="AZ18" s="94" t="s">
        <v>135</v>
      </c>
      <c r="BA18" s="94" t="s">
        <v>1</v>
      </c>
      <c r="BB18" s="94" t="s">
        <v>1</v>
      </c>
      <c r="BC18" s="94" t="s">
        <v>136</v>
      </c>
      <c r="BD18" s="94" t="s">
        <v>87</v>
      </c>
    </row>
    <row r="19" spans="1:56" s="2" customFormat="1" ht="6.95" customHeight="1">
      <c r="A19" s="33"/>
      <c r="B19" s="34"/>
      <c r="C19" s="33"/>
      <c r="D19" s="33"/>
      <c r="E19" s="33"/>
      <c r="F19" s="33"/>
      <c r="G19" s="33"/>
      <c r="H19" s="33"/>
      <c r="I19" s="33"/>
      <c r="J19" s="33"/>
      <c r="K19" s="33"/>
      <c r="L19" s="4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  <c r="AZ19" s="94" t="s">
        <v>137</v>
      </c>
      <c r="BA19" s="94" t="s">
        <v>1</v>
      </c>
      <c r="BB19" s="94" t="s">
        <v>1</v>
      </c>
      <c r="BC19" s="94" t="s">
        <v>138</v>
      </c>
      <c r="BD19" s="94" t="s">
        <v>87</v>
      </c>
    </row>
    <row r="20" spans="1:56" s="2" customFormat="1" ht="12" customHeight="1">
      <c r="A20" s="33"/>
      <c r="B20" s="34"/>
      <c r="C20" s="33"/>
      <c r="D20" s="28" t="s">
        <v>29</v>
      </c>
      <c r="E20" s="33"/>
      <c r="F20" s="33"/>
      <c r="G20" s="33"/>
      <c r="H20" s="33"/>
      <c r="I20" s="28" t="s">
        <v>24</v>
      </c>
      <c r="J20" s="26" t="s">
        <v>1</v>
      </c>
      <c r="K20" s="33"/>
      <c r="L20" s="4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Z20" s="94" t="s">
        <v>139</v>
      </c>
      <c r="BA20" s="94" t="s">
        <v>1</v>
      </c>
      <c r="BB20" s="94" t="s">
        <v>1</v>
      </c>
      <c r="BC20" s="94" t="s">
        <v>140</v>
      </c>
      <c r="BD20" s="94" t="s">
        <v>87</v>
      </c>
    </row>
    <row r="21" spans="1:56" s="2" customFormat="1" ht="18" customHeight="1">
      <c r="A21" s="33"/>
      <c r="B21" s="34"/>
      <c r="C21" s="33"/>
      <c r="D21" s="33"/>
      <c r="E21" s="26" t="s">
        <v>30</v>
      </c>
      <c r="F21" s="33"/>
      <c r="G21" s="33"/>
      <c r="H21" s="33"/>
      <c r="I21" s="28" t="s">
        <v>26</v>
      </c>
      <c r="J21" s="26" t="s">
        <v>1</v>
      </c>
      <c r="K21" s="33"/>
      <c r="L21" s="4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Z21" s="94" t="s">
        <v>141</v>
      </c>
      <c r="BA21" s="94" t="s">
        <v>1</v>
      </c>
      <c r="BB21" s="94" t="s">
        <v>1</v>
      </c>
      <c r="BC21" s="94" t="s">
        <v>142</v>
      </c>
      <c r="BD21" s="94" t="s">
        <v>87</v>
      </c>
    </row>
    <row r="22" spans="1:56" s="2" customFormat="1" ht="6.95" customHeight="1">
      <c r="A22" s="33"/>
      <c r="B22" s="34"/>
      <c r="C22" s="33"/>
      <c r="D22" s="33"/>
      <c r="E22" s="33"/>
      <c r="F22" s="33"/>
      <c r="G22" s="33"/>
      <c r="H22" s="33"/>
      <c r="I22" s="33"/>
      <c r="J22" s="33"/>
      <c r="K22" s="33"/>
      <c r="L22" s="4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  <c r="AZ22" s="94" t="s">
        <v>143</v>
      </c>
      <c r="BA22" s="94" t="s">
        <v>1</v>
      </c>
      <c r="BB22" s="94" t="s">
        <v>1</v>
      </c>
      <c r="BC22" s="94" t="s">
        <v>144</v>
      </c>
      <c r="BD22" s="94" t="s">
        <v>87</v>
      </c>
    </row>
    <row r="23" spans="1:56" s="2" customFormat="1" ht="12" customHeight="1">
      <c r="A23" s="33"/>
      <c r="B23" s="34"/>
      <c r="C23" s="33"/>
      <c r="D23" s="28" t="s">
        <v>33</v>
      </c>
      <c r="E23" s="33"/>
      <c r="F23" s="33"/>
      <c r="G23" s="33"/>
      <c r="H23" s="33"/>
      <c r="I23" s="28" t="s">
        <v>24</v>
      </c>
      <c r="J23" s="26" t="s">
        <v>1</v>
      </c>
      <c r="K23" s="33"/>
      <c r="L23" s="4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Z23" s="94" t="s">
        <v>145</v>
      </c>
      <c r="BA23" s="94" t="s">
        <v>1</v>
      </c>
      <c r="BB23" s="94" t="s">
        <v>1</v>
      </c>
      <c r="BC23" s="94" t="s">
        <v>146</v>
      </c>
      <c r="BD23" s="94" t="s">
        <v>87</v>
      </c>
    </row>
    <row r="24" spans="1:56" s="2" customFormat="1" ht="18" customHeight="1">
      <c r="A24" s="33"/>
      <c r="B24" s="34"/>
      <c r="C24" s="33"/>
      <c r="D24" s="33"/>
      <c r="E24" s="26" t="s">
        <v>34</v>
      </c>
      <c r="F24" s="33"/>
      <c r="G24" s="33"/>
      <c r="H24" s="33"/>
      <c r="I24" s="28" t="s">
        <v>26</v>
      </c>
      <c r="J24" s="26" t="s">
        <v>1</v>
      </c>
      <c r="K24" s="33"/>
      <c r="L24" s="4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  <c r="AZ24" s="94" t="s">
        <v>147</v>
      </c>
      <c r="BA24" s="94" t="s">
        <v>1</v>
      </c>
      <c r="BB24" s="94" t="s">
        <v>1</v>
      </c>
      <c r="BC24" s="94" t="s">
        <v>148</v>
      </c>
      <c r="BD24" s="94" t="s">
        <v>87</v>
      </c>
    </row>
    <row r="25" spans="1:56" s="2" customFormat="1" ht="6.95" customHeight="1">
      <c r="A25" s="33"/>
      <c r="B25" s="34"/>
      <c r="C25" s="33"/>
      <c r="D25" s="33"/>
      <c r="E25" s="33"/>
      <c r="F25" s="33"/>
      <c r="G25" s="33"/>
      <c r="H25" s="33"/>
      <c r="I25" s="33"/>
      <c r="J25" s="33"/>
      <c r="K25" s="33"/>
      <c r="L25" s="4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</row>
    <row r="26" spans="1:56" s="2" customFormat="1" ht="12" customHeight="1">
      <c r="A26" s="33"/>
      <c r="B26" s="34"/>
      <c r="C26" s="33"/>
      <c r="D26" s="28" t="s">
        <v>35</v>
      </c>
      <c r="E26" s="33"/>
      <c r="F26" s="33"/>
      <c r="G26" s="33"/>
      <c r="H26" s="33"/>
      <c r="I26" s="33"/>
      <c r="J26" s="33"/>
      <c r="K26" s="33"/>
      <c r="L26" s="4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</row>
    <row r="27" spans="1:56" s="8" customFormat="1" ht="95.25" customHeight="1">
      <c r="A27" s="97"/>
      <c r="B27" s="98"/>
      <c r="C27" s="97"/>
      <c r="D27" s="97"/>
      <c r="E27" s="225" t="s">
        <v>149</v>
      </c>
      <c r="F27" s="225"/>
      <c r="G27" s="225"/>
      <c r="H27" s="225"/>
      <c r="I27" s="97"/>
      <c r="J27" s="97"/>
      <c r="K27" s="97"/>
      <c r="L27" s="99"/>
      <c r="S27" s="97"/>
      <c r="T27" s="97"/>
      <c r="U27" s="97"/>
      <c r="V27" s="97"/>
      <c r="W27" s="97"/>
      <c r="X27" s="97"/>
      <c r="Y27" s="97"/>
      <c r="Z27" s="97"/>
      <c r="AA27" s="97"/>
      <c r="AB27" s="97"/>
      <c r="AC27" s="97"/>
      <c r="AD27" s="97"/>
      <c r="AE27" s="97"/>
    </row>
    <row r="28" spans="1:56" s="2" customFormat="1" ht="6.95" customHeight="1">
      <c r="A28" s="33"/>
      <c r="B28" s="34"/>
      <c r="C28" s="33"/>
      <c r="D28" s="33"/>
      <c r="E28" s="33"/>
      <c r="F28" s="33"/>
      <c r="G28" s="33"/>
      <c r="H28" s="33"/>
      <c r="I28" s="33"/>
      <c r="J28" s="33"/>
      <c r="K28" s="33"/>
      <c r="L28" s="4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</row>
    <row r="29" spans="1:56" s="2" customFormat="1" ht="6.95" customHeight="1">
      <c r="A29" s="33"/>
      <c r="B29" s="34"/>
      <c r="C29" s="33"/>
      <c r="D29" s="67"/>
      <c r="E29" s="67"/>
      <c r="F29" s="67"/>
      <c r="G29" s="67"/>
      <c r="H29" s="67"/>
      <c r="I29" s="67"/>
      <c r="J29" s="67"/>
      <c r="K29" s="67"/>
      <c r="L29" s="4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</row>
    <row r="30" spans="1:56" s="2" customFormat="1" ht="25.35" customHeight="1">
      <c r="A30" s="33"/>
      <c r="B30" s="34"/>
      <c r="C30" s="33"/>
      <c r="D30" s="100" t="s">
        <v>37</v>
      </c>
      <c r="E30" s="33"/>
      <c r="F30" s="33"/>
      <c r="G30" s="33"/>
      <c r="H30" s="33"/>
      <c r="I30" s="33"/>
      <c r="J30" s="72">
        <f>ROUND(J128, 0)</f>
        <v>0</v>
      </c>
      <c r="K30" s="33"/>
      <c r="L30" s="4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</row>
    <row r="31" spans="1:56" s="2" customFormat="1" ht="6.95" customHeight="1">
      <c r="A31" s="33"/>
      <c r="B31" s="34"/>
      <c r="C31" s="33"/>
      <c r="D31" s="67"/>
      <c r="E31" s="67"/>
      <c r="F31" s="67"/>
      <c r="G31" s="67"/>
      <c r="H31" s="67"/>
      <c r="I31" s="67"/>
      <c r="J31" s="67"/>
      <c r="K31" s="67"/>
      <c r="L31" s="4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</row>
    <row r="32" spans="1:56" s="2" customFormat="1" ht="14.45" customHeight="1">
      <c r="A32" s="33"/>
      <c r="B32" s="34"/>
      <c r="C32" s="33"/>
      <c r="D32" s="33"/>
      <c r="E32" s="33"/>
      <c r="F32" s="37" t="s">
        <v>39</v>
      </c>
      <c r="G32" s="33"/>
      <c r="H32" s="33"/>
      <c r="I32" s="37" t="s">
        <v>38</v>
      </c>
      <c r="J32" s="37" t="s">
        <v>40</v>
      </c>
      <c r="K32" s="33"/>
      <c r="L32" s="4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</row>
    <row r="33" spans="1:31" s="2" customFormat="1" ht="14.45" customHeight="1">
      <c r="A33" s="33"/>
      <c r="B33" s="34"/>
      <c r="C33" s="33"/>
      <c r="D33" s="101" t="s">
        <v>41</v>
      </c>
      <c r="E33" s="28" t="s">
        <v>42</v>
      </c>
      <c r="F33" s="102">
        <f>ROUND((SUM(BE128:BE818)),  0)</f>
        <v>0</v>
      </c>
      <c r="G33" s="33"/>
      <c r="H33" s="33"/>
      <c r="I33" s="103">
        <v>0.21</v>
      </c>
      <c r="J33" s="102">
        <f>ROUND(((SUM(BE128:BE818))*I33),  0)</f>
        <v>0</v>
      </c>
      <c r="K33" s="33"/>
      <c r="L33" s="4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</row>
    <row r="34" spans="1:31" s="2" customFormat="1" ht="14.45" customHeight="1">
      <c r="A34" s="33"/>
      <c r="B34" s="34"/>
      <c r="C34" s="33"/>
      <c r="D34" s="33"/>
      <c r="E34" s="28" t="s">
        <v>43</v>
      </c>
      <c r="F34" s="102">
        <f>ROUND((SUM(BF128:BF818)),  0)</f>
        <v>0</v>
      </c>
      <c r="G34" s="33"/>
      <c r="H34" s="33"/>
      <c r="I34" s="103">
        <v>0.15</v>
      </c>
      <c r="J34" s="102">
        <f>ROUND(((SUM(BF128:BF818))*I34),  0)</f>
        <v>0</v>
      </c>
      <c r="K34" s="33"/>
      <c r="L34" s="4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</row>
    <row r="35" spans="1:31" s="2" customFormat="1" ht="14.45" hidden="1" customHeight="1">
      <c r="A35" s="33"/>
      <c r="B35" s="34"/>
      <c r="C35" s="33"/>
      <c r="D35" s="33"/>
      <c r="E35" s="28" t="s">
        <v>44</v>
      </c>
      <c r="F35" s="102">
        <f>ROUND((SUM(BG128:BG818)),  0)</f>
        <v>0</v>
      </c>
      <c r="G35" s="33"/>
      <c r="H35" s="33"/>
      <c r="I35" s="103">
        <v>0.21</v>
      </c>
      <c r="J35" s="102">
        <f>0</f>
        <v>0</v>
      </c>
      <c r="K35" s="33"/>
      <c r="L35" s="4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</row>
    <row r="36" spans="1:31" s="2" customFormat="1" ht="14.45" hidden="1" customHeight="1">
      <c r="A36" s="33"/>
      <c r="B36" s="34"/>
      <c r="C36" s="33"/>
      <c r="D36" s="33"/>
      <c r="E36" s="28" t="s">
        <v>45</v>
      </c>
      <c r="F36" s="102">
        <f>ROUND((SUM(BH128:BH818)),  0)</f>
        <v>0</v>
      </c>
      <c r="G36" s="33"/>
      <c r="H36" s="33"/>
      <c r="I36" s="103">
        <v>0.15</v>
      </c>
      <c r="J36" s="102">
        <f>0</f>
        <v>0</v>
      </c>
      <c r="K36" s="33"/>
      <c r="L36" s="4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</row>
    <row r="37" spans="1:31" s="2" customFormat="1" ht="14.45" hidden="1" customHeight="1">
      <c r="A37" s="33"/>
      <c r="B37" s="34"/>
      <c r="C37" s="33"/>
      <c r="D37" s="33"/>
      <c r="E37" s="28" t="s">
        <v>46</v>
      </c>
      <c r="F37" s="102">
        <f>ROUND((SUM(BI128:BI818)),  0)</f>
        <v>0</v>
      </c>
      <c r="G37" s="33"/>
      <c r="H37" s="33"/>
      <c r="I37" s="103">
        <v>0</v>
      </c>
      <c r="J37" s="102">
        <f>0</f>
        <v>0</v>
      </c>
      <c r="K37" s="33"/>
      <c r="L37" s="4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</row>
    <row r="38" spans="1:31" s="2" customFormat="1" ht="6.95" customHeight="1">
      <c r="A38" s="33"/>
      <c r="B38" s="34"/>
      <c r="C38" s="33"/>
      <c r="D38" s="33"/>
      <c r="E38" s="33"/>
      <c r="F38" s="33"/>
      <c r="G38" s="33"/>
      <c r="H38" s="33"/>
      <c r="I38" s="33"/>
      <c r="J38" s="33"/>
      <c r="K38" s="33"/>
      <c r="L38" s="4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</row>
    <row r="39" spans="1:31" s="2" customFormat="1" ht="25.35" customHeight="1">
      <c r="A39" s="33"/>
      <c r="B39" s="34"/>
      <c r="C39" s="104"/>
      <c r="D39" s="105" t="s">
        <v>47</v>
      </c>
      <c r="E39" s="61"/>
      <c r="F39" s="61"/>
      <c r="G39" s="106" t="s">
        <v>48</v>
      </c>
      <c r="H39" s="107" t="s">
        <v>49</v>
      </c>
      <c r="I39" s="61"/>
      <c r="J39" s="108">
        <f>SUM(J30:J37)</f>
        <v>0</v>
      </c>
      <c r="K39" s="109"/>
      <c r="L39" s="4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</row>
    <row r="40" spans="1:31" s="2" customFormat="1" ht="14.45" customHeight="1">
      <c r="A40" s="33"/>
      <c r="B40" s="34"/>
      <c r="C40" s="33"/>
      <c r="D40" s="33"/>
      <c r="E40" s="33"/>
      <c r="F40" s="33"/>
      <c r="G40" s="33"/>
      <c r="H40" s="33"/>
      <c r="I40" s="33"/>
      <c r="J40" s="33"/>
      <c r="K40" s="33"/>
      <c r="L40" s="4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</row>
    <row r="41" spans="1:31" s="1" customFormat="1" ht="14.45" customHeight="1">
      <c r="B41" s="21"/>
      <c r="L41" s="21"/>
    </row>
    <row r="42" spans="1:31" s="1" customFormat="1" ht="14.45" customHeight="1">
      <c r="B42" s="21"/>
      <c r="L42" s="21"/>
    </row>
    <row r="43" spans="1:31" s="1" customFormat="1" ht="14.45" customHeight="1">
      <c r="B43" s="21"/>
      <c r="L43" s="21"/>
    </row>
    <row r="44" spans="1:31" s="1" customFormat="1" ht="14.45" customHeight="1">
      <c r="B44" s="21"/>
      <c r="L44" s="21"/>
    </row>
    <row r="45" spans="1:31" s="1" customFormat="1" ht="14.45" customHeight="1">
      <c r="B45" s="21"/>
      <c r="L45" s="21"/>
    </row>
    <row r="46" spans="1:31" s="1" customFormat="1" ht="14.45" customHeight="1">
      <c r="B46" s="21"/>
      <c r="L46" s="21"/>
    </row>
    <row r="47" spans="1:31" s="1" customFormat="1" ht="14.45" customHeight="1">
      <c r="B47" s="21"/>
      <c r="L47" s="21"/>
    </row>
    <row r="48" spans="1:31" s="1" customFormat="1" ht="14.45" customHeight="1">
      <c r="B48" s="21"/>
      <c r="L48" s="21"/>
    </row>
    <row r="49" spans="1:31" s="2" customFormat="1" ht="14.45" customHeight="1">
      <c r="B49" s="43"/>
      <c r="D49" s="44" t="s">
        <v>50</v>
      </c>
      <c r="E49" s="45"/>
      <c r="F49" s="45"/>
      <c r="G49" s="44" t="s">
        <v>51</v>
      </c>
      <c r="H49" s="45"/>
      <c r="I49" s="45"/>
      <c r="J49" s="45"/>
      <c r="K49" s="45"/>
      <c r="L49" s="43"/>
    </row>
    <row r="50" spans="1:31">
      <c r="B50" s="21"/>
      <c r="L50" s="21"/>
    </row>
    <row r="51" spans="1:31">
      <c r="B51" s="21"/>
      <c r="L51" s="21"/>
    </row>
    <row r="52" spans="1:31">
      <c r="B52" s="21"/>
      <c r="L52" s="21"/>
    </row>
    <row r="53" spans="1:31">
      <c r="B53" s="21"/>
      <c r="L53" s="21"/>
    </row>
    <row r="54" spans="1:31">
      <c r="B54" s="21"/>
      <c r="L54" s="21"/>
    </row>
    <row r="55" spans="1:31">
      <c r="B55" s="21"/>
      <c r="L55" s="21"/>
    </row>
    <row r="56" spans="1:31">
      <c r="B56" s="21"/>
      <c r="L56" s="21"/>
    </row>
    <row r="57" spans="1:31">
      <c r="B57" s="21"/>
      <c r="L57" s="21"/>
    </row>
    <row r="58" spans="1:31">
      <c r="B58" s="21"/>
      <c r="L58" s="21"/>
    </row>
    <row r="59" spans="1:31">
      <c r="B59" s="21"/>
      <c r="L59" s="21"/>
    </row>
    <row r="60" spans="1:31" s="2" customFormat="1" ht="12.75">
      <c r="A60" s="33"/>
      <c r="B60" s="34"/>
      <c r="C60" s="33"/>
      <c r="D60" s="46" t="s">
        <v>52</v>
      </c>
      <c r="E60" s="36"/>
      <c r="F60" s="110" t="s">
        <v>53</v>
      </c>
      <c r="G60" s="46" t="s">
        <v>52</v>
      </c>
      <c r="H60" s="36"/>
      <c r="I60" s="36"/>
      <c r="J60" s="111" t="s">
        <v>53</v>
      </c>
      <c r="K60" s="36"/>
      <c r="L60" s="43"/>
      <c r="S60" s="33"/>
      <c r="T60" s="33"/>
      <c r="U60" s="33"/>
      <c r="V60" s="33"/>
      <c r="W60" s="33"/>
      <c r="X60" s="33"/>
      <c r="Y60" s="33"/>
      <c r="Z60" s="33"/>
      <c r="AA60" s="33"/>
      <c r="AB60" s="33"/>
      <c r="AC60" s="33"/>
      <c r="AD60" s="33"/>
      <c r="AE60" s="33"/>
    </row>
    <row r="61" spans="1:31">
      <c r="B61" s="21"/>
      <c r="L61" s="21"/>
    </row>
    <row r="62" spans="1:31">
      <c r="B62" s="21"/>
      <c r="L62" s="21"/>
    </row>
    <row r="63" spans="1:31">
      <c r="B63" s="21"/>
      <c r="L63" s="21"/>
    </row>
    <row r="64" spans="1:31" s="2" customFormat="1" ht="12.75">
      <c r="A64" s="33"/>
      <c r="B64" s="34"/>
      <c r="C64" s="33"/>
      <c r="D64" s="44" t="s">
        <v>54</v>
      </c>
      <c r="E64" s="47"/>
      <c r="F64" s="47"/>
      <c r="G64" s="44" t="s">
        <v>55</v>
      </c>
      <c r="H64" s="47"/>
      <c r="I64" s="47"/>
      <c r="J64" s="47"/>
      <c r="K64" s="47"/>
      <c r="L64" s="43"/>
      <c r="S64" s="33"/>
      <c r="T64" s="33"/>
      <c r="U64" s="33"/>
      <c r="V64" s="33"/>
      <c r="W64" s="33"/>
      <c r="X64" s="33"/>
      <c r="Y64" s="33"/>
      <c r="Z64" s="33"/>
      <c r="AA64" s="33"/>
      <c r="AB64" s="33"/>
      <c r="AC64" s="33"/>
      <c r="AD64" s="33"/>
      <c r="AE64" s="33"/>
    </row>
    <row r="65" spans="1:31">
      <c r="B65" s="21"/>
      <c r="L65" s="21"/>
    </row>
    <row r="66" spans="1:31">
      <c r="B66" s="21"/>
      <c r="L66" s="21"/>
    </row>
    <row r="67" spans="1:31">
      <c r="B67" s="21"/>
      <c r="L67" s="21"/>
    </row>
    <row r="68" spans="1:31">
      <c r="B68" s="21"/>
      <c r="L68" s="21"/>
    </row>
    <row r="69" spans="1:31">
      <c r="B69" s="21"/>
      <c r="L69" s="21"/>
    </row>
    <row r="70" spans="1:31">
      <c r="B70" s="21"/>
      <c r="L70" s="21"/>
    </row>
    <row r="71" spans="1:31">
      <c r="B71" s="21"/>
      <c r="L71" s="21"/>
    </row>
    <row r="72" spans="1:31">
      <c r="B72" s="21"/>
      <c r="L72" s="21"/>
    </row>
    <row r="73" spans="1:31">
      <c r="B73" s="21"/>
      <c r="L73" s="21"/>
    </row>
    <row r="74" spans="1:31">
      <c r="B74" s="21"/>
      <c r="L74" s="21"/>
    </row>
    <row r="75" spans="1:31" s="2" customFormat="1" ht="12.75">
      <c r="A75" s="33"/>
      <c r="B75" s="34"/>
      <c r="C75" s="33"/>
      <c r="D75" s="46" t="s">
        <v>52</v>
      </c>
      <c r="E75" s="36"/>
      <c r="F75" s="110" t="s">
        <v>53</v>
      </c>
      <c r="G75" s="46" t="s">
        <v>52</v>
      </c>
      <c r="H75" s="36"/>
      <c r="I75" s="36"/>
      <c r="J75" s="111" t="s">
        <v>53</v>
      </c>
      <c r="K75" s="36"/>
      <c r="L75" s="43"/>
      <c r="S75" s="33"/>
      <c r="T75" s="33"/>
      <c r="U75" s="33"/>
      <c r="V75" s="33"/>
      <c r="W75" s="33"/>
      <c r="X75" s="33"/>
      <c r="Y75" s="33"/>
      <c r="Z75" s="33"/>
      <c r="AA75" s="33"/>
      <c r="AB75" s="33"/>
      <c r="AC75" s="33"/>
      <c r="AD75" s="33"/>
      <c r="AE75" s="33"/>
    </row>
    <row r="76" spans="1:31" s="2" customFormat="1" ht="14.45" customHeight="1">
      <c r="A76" s="33"/>
      <c r="B76" s="48"/>
      <c r="C76" s="49"/>
      <c r="D76" s="49"/>
      <c r="E76" s="49"/>
      <c r="F76" s="49"/>
      <c r="G76" s="49"/>
      <c r="H76" s="49"/>
      <c r="I76" s="49"/>
      <c r="J76" s="49"/>
      <c r="K76" s="49"/>
      <c r="L76" s="43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</row>
    <row r="80" spans="1:31" s="2" customFormat="1" ht="6.95" customHeight="1">
      <c r="A80" s="33"/>
      <c r="B80" s="50"/>
      <c r="C80" s="51"/>
      <c r="D80" s="51"/>
      <c r="E80" s="51"/>
      <c r="F80" s="51"/>
      <c r="G80" s="51"/>
      <c r="H80" s="51"/>
      <c r="I80" s="51"/>
      <c r="J80" s="51"/>
      <c r="K80" s="51"/>
      <c r="L80" s="43"/>
      <c r="S80" s="33"/>
      <c r="T80" s="33"/>
      <c r="U80" s="33"/>
      <c r="V80" s="33"/>
      <c r="W80" s="33"/>
      <c r="X80" s="33"/>
      <c r="Y80" s="33"/>
      <c r="Z80" s="33"/>
      <c r="AA80" s="33"/>
      <c r="AB80" s="33"/>
      <c r="AC80" s="33"/>
      <c r="AD80" s="33"/>
      <c r="AE80" s="33"/>
    </row>
    <row r="81" spans="1:47" s="2" customFormat="1" ht="24.95" customHeight="1">
      <c r="A81" s="33"/>
      <c r="B81" s="34"/>
      <c r="C81" s="22" t="s">
        <v>150</v>
      </c>
      <c r="D81" s="33"/>
      <c r="E81" s="33"/>
      <c r="F81" s="33"/>
      <c r="G81" s="33"/>
      <c r="H81" s="33"/>
      <c r="I81" s="33"/>
      <c r="J81" s="33"/>
      <c r="K81" s="33"/>
      <c r="L81" s="43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</row>
    <row r="82" spans="1:47" s="2" customFormat="1" ht="6.95" customHeight="1">
      <c r="A82" s="33"/>
      <c r="B82" s="34"/>
      <c r="C82" s="33"/>
      <c r="D82" s="33"/>
      <c r="E82" s="33"/>
      <c r="F82" s="33"/>
      <c r="G82" s="33"/>
      <c r="H82" s="33"/>
      <c r="I82" s="33"/>
      <c r="J82" s="33"/>
      <c r="K82" s="33"/>
      <c r="L82" s="43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</row>
    <row r="83" spans="1:47" s="2" customFormat="1" ht="12" customHeight="1">
      <c r="A83" s="33"/>
      <c r="B83" s="34"/>
      <c r="C83" s="28" t="s">
        <v>16</v>
      </c>
      <c r="D83" s="33"/>
      <c r="E83" s="33"/>
      <c r="F83" s="33"/>
      <c r="G83" s="33"/>
      <c r="H83" s="33"/>
      <c r="I83" s="33"/>
      <c r="J83" s="33"/>
      <c r="K83" s="33"/>
      <c r="L83" s="43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</row>
    <row r="84" spans="1:47" s="2" customFormat="1" ht="16.5" customHeight="1">
      <c r="A84" s="33"/>
      <c r="B84" s="34"/>
      <c r="C84" s="33"/>
      <c r="D84" s="33"/>
      <c r="E84" s="254" t="str">
        <f>E7</f>
        <v>BRNO, ÚTĚCHOVSKÁ - REKONSTRUKCE VODOVODU</v>
      </c>
      <c r="F84" s="255"/>
      <c r="G84" s="255"/>
      <c r="H84" s="255"/>
      <c r="I84" s="33"/>
      <c r="J84" s="33"/>
      <c r="K84" s="33"/>
      <c r="L84" s="43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</row>
    <row r="85" spans="1:47" s="2" customFormat="1" ht="12" customHeight="1">
      <c r="A85" s="33"/>
      <c r="B85" s="34"/>
      <c r="C85" s="28" t="s">
        <v>108</v>
      </c>
      <c r="D85" s="33"/>
      <c r="E85" s="33"/>
      <c r="F85" s="33"/>
      <c r="G85" s="33"/>
      <c r="H85" s="33"/>
      <c r="I85" s="33"/>
      <c r="J85" s="33"/>
      <c r="K85" s="33"/>
      <c r="L85" s="43"/>
      <c r="S85" s="33"/>
      <c r="T85" s="33"/>
      <c r="U85" s="33"/>
      <c r="V85" s="33"/>
      <c r="W85" s="33"/>
      <c r="X85" s="33"/>
      <c r="Y85" s="33"/>
      <c r="Z85" s="33"/>
      <c r="AA85" s="33"/>
      <c r="AB85" s="33"/>
      <c r="AC85" s="33"/>
      <c r="AD85" s="33"/>
      <c r="AE85" s="33"/>
    </row>
    <row r="86" spans="1:47" s="2" customFormat="1" ht="16.5" customHeight="1">
      <c r="A86" s="33"/>
      <c r="B86" s="34"/>
      <c r="C86" s="33"/>
      <c r="D86" s="33"/>
      <c r="E86" s="240" t="str">
        <f>E9</f>
        <v>SO 330 - STAVEBNÍ ČÁST - VODOVODNÍ ŘADY</v>
      </c>
      <c r="F86" s="253"/>
      <c r="G86" s="253"/>
      <c r="H86" s="253"/>
      <c r="I86" s="33"/>
      <c r="J86" s="33"/>
      <c r="K86" s="33"/>
      <c r="L86" s="43"/>
      <c r="S86" s="33"/>
      <c r="T86" s="33"/>
      <c r="U86" s="33"/>
      <c r="V86" s="33"/>
      <c r="W86" s="33"/>
      <c r="X86" s="33"/>
      <c r="Y86" s="33"/>
      <c r="Z86" s="33"/>
      <c r="AA86" s="33"/>
      <c r="AB86" s="33"/>
      <c r="AC86" s="33"/>
      <c r="AD86" s="33"/>
      <c r="AE86" s="33"/>
    </row>
    <row r="87" spans="1:47" s="2" customFormat="1" ht="6.95" customHeight="1">
      <c r="A87" s="33"/>
      <c r="B87" s="34"/>
      <c r="C87" s="33"/>
      <c r="D87" s="33"/>
      <c r="E87" s="33"/>
      <c r="F87" s="33"/>
      <c r="G87" s="33"/>
      <c r="H87" s="33"/>
      <c r="I87" s="33"/>
      <c r="J87" s="33"/>
      <c r="K87" s="33"/>
      <c r="L87" s="43"/>
      <c r="S87" s="33"/>
      <c r="T87" s="33"/>
      <c r="U87" s="33"/>
      <c r="V87" s="33"/>
      <c r="W87" s="33"/>
      <c r="X87" s="33"/>
      <c r="Y87" s="33"/>
      <c r="Z87" s="33"/>
      <c r="AA87" s="33"/>
      <c r="AB87" s="33"/>
      <c r="AC87" s="33"/>
      <c r="AD87" s="33"/>
      <c r="AE87" s="33"/>
    </row>
    <row r="88" spans="1:47" s="2" customFormat="1" ht="12" customHeight="1">
      <c r="A88" s="33"/>
      <c r="B88" s="34"/>
      <c r="C88" s="28" t="s">
        <v>20</v>
      </c>
      <c r="D88" s="33"/>
      <c r="E88" s="33"/>
      <c r="F88" s="26" t="str">
        <f>F12</f>
        <v>BRNO</v>
      </c>
      <c r="G88" s="33"/>
      <c r="H88" s="33"/>
      <c r="I88" s="28" t="s">
        <v>22</v>
      </c>
      <c r="J88" s="56" t="str">
        <f>IF(J12="","",J12)</f>
        <v/>
      </c>
      <c r="K88" s="33"/>
      <c r="L88" s="43"/>
      <c r="S88" s="33"/>
      <c r="T88" s="33"/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33"/>
    </row>
    <row r="89" spans="1:47" s="2" customFormat="1" ht="6.95" customHeight="1">
      <c r="A89" s="33"/>
      <c r="B89" s="34"/>
      <c r="C89" s="33"/>
      <c r="D89" s="33"/>
      <c r="E89" s="33"/>
      <c r="F89" s="33"/>
      <c r="G89" s="33"/>
      <c r="H89" s="33"/>
      <c r="I89" s="33"/>
      <c r="J89" s="33"/>
      <c r="K89" s="33"/>
      <c r="L89" s="43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</row>
    <row r="90" spans="1:47" s="2" customFormat="1" ht="25.7" customHeight="1">
      <c r="A90" s="33"/>
      <c r="B90" s="34"/>
      <c r="C90" s="28" t="s">
        <v>23</v>
      </c>
      <c r="D90" s="33"/>
      <c r="E90" s="33"/>
      <c r="F90" s="26" t="str">
        <f>E15</f>
        <v>Statutární město Brno</v>
      </c>
      <c r="G90" s="33"/>
      <c r="H90" s="33"/>
      <c r="I90" s="28" t="s">
        <v>29</v>
      </c>
      <c r="J90" s="31" t="str">
        <f>E21</f>
        <v>AQUA PROCON s.r.o.  Brno</v>
      </c>
      <c r="K90" s="33"/>
      <c r="L90" s="43"/>
      <c r="S90" s="33"/>
      <c r="T90" s="33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</row>
    <row r="91" spans="1:47" s="2" customFormat="1" ht="15.2" customHeight="1">
      <c r="A91" s="33"/>
      <c r="B91" s="34"/>
      <c r="C91" s="28" t="s">
        <v>27</v>
      </c>
      <c r="D91" s="33"/>
      <c r="E91" s="33"/>
      <c r="F91" s="26" t="str">
        <f>IF(E18="","",E18)</f>
        <v>Vyplň údaj</v>
      </c>
      <c r="G91" s="33"/>
      <c r="H91" s="33"/>
      <c r="I91" s="28" t="s">
        <v>33</v>
      </c>
      <c r="J91" s="31" t="str">
        <f>E24</f>
        <v xml:space="preserve"> Obrtel M.</v>
      </c>
      <c r="K91" s="33"/>
      <c r="L91" s="43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</row>
    <row r="92" spans="1:47" s="2" customFormat="1" ht="10.35" customHeight="1">
      <c r="A92" s="33"/>
      <c r="B92" s="34"/>
      <c r="C92" s="33"/>
      <c r="D92" s="33"/>
      <c r="E92" s="33"/>
      <c r="F92" s="33"/>
      <c r="G92" s="33"/>
      <c r="H92" s="33"/>
      <c r="I92" s="33"/>
      <c r="J92" s="33"/>
      <c r="K92" s="33"/>
      <c r="L92" s="43"/>
      <c r="S92" s="33"/>
      <c r="T92" s="33"/>
      <c r="U92" s="33"/>
      <c r="V92" s="33"/>
      <c r="W92" s="33"/>
      <c r="X92" s="33"/>
      <c r="Y92" s="33"/>
      <c r="Z92" s="33"/>
      <c r="AA92" s="33"/>
      <c r="AB92" s="33"/>
      <c r="AC92" s="33"/>
      <c r="AD92" s="33"/>
      <c r="AE92" s="33"/>
    </row>
    <row r="93" spans="1:47" s="2" customFormat="1" ht="29.25" customHeight="1">
      <c r="A93" s="33"/>
      <c r="B93" s="34"/>
      <c r="C93" s="112" t="s">
        <v>151</v>
      </c>
      <c r="D93" s="104"/>
      <c r="E93" s="104"/>
      <c r="F93" s="104"/>
      <c r="G93" s="104"/>
      <c r="H93" s="104"/>
      <c r="I93" s="104"/>
      <c r="J93" s="113" t="s">
        <v>152</v>
      </c>
      <c r="K93" s="104"/>
      <c r="L93" s="43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</row>
    <row r="94" spans="1:47" s="2" customFormat="1" ht="10.35" customHeight="1">
      <c r="A94" s="33"/>
      <c r="B94" s="34"/>
      <c r="C94" s="33"/>
      <c r="D94" s="33"/>
      <c r="E94" s="33"/>
      <c r="F94" s="33"/>
      <c r="G94" s="33"/>
      <c r="H94" s="33"/>
      <c r="I94" s="33"/>
      <c r="J94" s="33"/>
      <c r="K94" s="33"/>
      <c r="L94" s="43"/>
      <c r="S94" s="33"/>
      <c r="T94" s="33"/>
      <c r="U94" s="33"/>
      <c r="V94" s="33"/>
      <c r="W94" s="33"/>
      <c r="X94" s="33"/>
      <c r="Y94" s="33"/>
      <c r="Z94" s="33"/>
      <c r="AA94" s="33"/>
      <c r="AB94" s="33"/>
      <c r="AC94" s="33"/>
      <c r="AD94" s="33"/>
      <c r="AE94" s="33"/>
    </row>
    <row r="95" spans="1:47" s="2" customFormat="1" ht="22.9" customHeight="1">
      <c r="A95" s="33"/>
      <c r="B95" s="34"/>
      <c r="C95" s="114" t="s">
        <v>153</v>
      </c>
      <c r="D95" s="33"/>
      <c r="E95" s="33"/>
      <c r="F95" s="33"/>
      <c r="G95" s="33"/>
      <c r="H95" s="33"/>
      <c r="I95" s="33"/>
      <c r="J95" s="72">
        <f>J128</f>
        <v>0</v>
      </c>
      <c r="K95" s="33"/>
      <c r="L95" s="43"/>
      <c r="S95" s="33"/>
      <c r="T95" s="33"/>
      <c r="U95" s="33"/>
      <c r="V95" s="33"/>
      <c r="W95" s="33"/>
      <c r="X95" s="33"/>
      <c r="Y95" s="33"/>
      <c r="Z95" s="33"/>
      <c r="AA95" s="33"/>
      <c r="AB95" s="33"/>
      <c r="AC95" s="33"/>
      <c r="AD95" s="33"/>
      <c r="AE95" s="33"/>
      <c r="AU95" s="18" t="s">
        <v>154</v>
      </c>
    </row>
    <row r="96" spans="1:47" s="9" customFormat="1" ht="24.95" customHeight="1">
      <c r="B96" s="115"/>
      <c r="D96" s="116" t="s">
        <v>155</v>
      </c>
      <c r="E96" s="117"/>
      <c r="F96" s="117"/>
      <c r="G96" s="117"/>
      <c r="H96" s="117"/>
      <c r="I96" s="117"/>
      <c r="J96" s="118">
        <f>J129</f>
        <v>0</v>
      </c>
      <c r="L96" s="115"/>
    </row>
    <row r="97" spans="1:31" s="10" customFormat="1" ht="19.899999999999999" customHeight="1">
      <c r="B97" s="119"/>
      <c r="D97" s="120" t="s">
        <v>156</v>
      </c>
      <c r="E97" s="121"/>
      <c r="F97" s="121"/>
      <c r="G97" s="121"/>
      <c r="H97" s="121"/>
      <c r="I97" s="121"/>
      <c r="J97" s="122">
        <f>J130</f>
        <v>0</v>
      </c>
      <c r="L97" s="119"/>
    </row>
    <row r="98" spans="1:31" s="10" customFormat="1" ht="19.899999999999999" customHeight="1">
      <c r="B98" s="119"/>
      <c r="D98" s="120" t="s">
        <v>157</v>
      </c>
      <c r="E98" s="121"/>
      <c r="F98" s="121"/>
      <c r="G98" s="121"/>
      <c r="H98" s="121"/>
      <c r="I98" s="121"/>
      <c r="J98" s="122">
        <f>J393</f>
        <v>0</v>
      </c>
      <c r="L98" s="119"/>
    </row>
    <row r="99" spans="1:31" s="10" customFormat="1" ht="19.899999999999999" customHeight="1">
      <c r="B99" s="119"/>
      <c r="D99" s="120" t="s">
        <v>158</v>
      </c>
      <c r="E99" s="121"/>
      <c r="F99" s="121"/>
      <c r="G99" s="121"/>
      <c r="H99" s="121"/>
      <c r="I99" s="121"/>
      <c r="J99" s="122">
        <f>J407</f>
        <v>0</v>
      </c>
      <c r="L99" s="119"/>
    </row>
    <row r="100" spans="1:31" s="10" customFormat="1" ht="19.899999999999999" customHeight="1">
      <c r="B100" s="119"/>
      <c r="D100" s="120" t="s">
        <v>159</v>
      </c>
      <c r="E100" s="121"/>
      <c r="F100" s="121"/>
      <c r="G100" s="121"/>
      <c r="H100" s="121"/>
      <c r="I100" s="121"/>
      <c r="J100" s="122">
        <f>J417</f>
        <v>0</v>
      </c>
      <c r="L100" s="119"/>
    </row>
    <row r="101" spans="1:31" s="10" customFormat="1" ht="19.899999999999999" customHeight="1">
      <c r="B101" s="119"/>
      <c r="D101" s="120" t="s">
        <v>160</v>
      </c>
      <c r="E101" s="121"/>
      <c r="F101" s="121"/>
      <c r="G101" s="121"/>
      <c r="H101" s="121"/>
      <c r="I101" s="121"/>
      <c r="J101" s="122">
        <f>J462</f>
        <v>0</v>
      </c>
      <c r="L101" s="119"/>
    </row>
    <row r="102" spans="1:31" s="10" customFormat="1" ht="19.899999999999999" customHeight="1">
      <c r="B102" s="119"/>
      <c r="D102" s="120" t="s">
        <v>161</v>
      </c>
      <c r="E102" s="121"/>
      <c r="F102" s="121"/>
      <c r="G102" s="121"/>
      <c r="H102" s="121"/>
      <c r="I102" s="121"/>
      <c r="J102" s="122">
        <f>J586</f>
        <v>0</v>
      </c>
      <c r="L102" s="119"/>
    </row>
    <row r="103" spans="1:31" s="10" customFormat="1" ht="19.899999999999999" customHeight="1">
      <c r="B103" s="119"/>
      <c r="D103" s="120" t="s">
        <v>162</v>
      </c>
      <c r="E103" s="121"/>
      <c r="F103" s="121"/>
      <c r="G103" s="121"/>
      <c r="H103" s="121"/>
      <c r="I103" s="121"/>
      <c r="J103" s="122">
        <f>J645</f>
        <v>0</v>
      </c>
      <c r="L103" s="119"/>
    </row>
    <row r="104" spans="1:31" s="10" customFormat="1" ht="19.899999999999999" customHeight="1">
      <c r="B104" s="119"/>
      <c r="D104" s="120" t="s">
        <v>163</v>
      </c>
      <c r="E104" s="121"/>
      <c r="F104" s="121"/>
      <c r="G104" s="121"/>
      <c r="H104" s="121"/>
      <c r="I104" s="121"/>
      <c r="J104" s="122">
        <f>J700</f>
        <v>0</v>
      </c>
      <c r="L104" s="119"/>
    </row>
    <row r="105" spans="1:31" s="10" customFormat="1" ht="19.899999999999999" customHeight="1">
      <c r="B105" s="119"/>
      <c r="D105" s="120" t="s">
        <v>164</v>
      </c>
      <c r="E105" s="121"/>
      <c r="F105" s="121"/>
      <c r="G105" s="121"/>
      <c r="H105" s="121"/>
      <c r="I105" s="121"/>
      <c r="J105" s="122">
        <f>J752</f>
        <v>0</v>
      </c>
      <c r="L105" s="119"/>
    </row>
    <row r="106" spans="1:31" s="10" customFormat="1" ht="19.899999999999999" customHeight="1">
      <c r="B106" s="119"/>
      <c r="D106" s="120" t="s">
        <v>165</v>
      </c>
      <c r="E106" s="121"/>
      <c r="F106" s="121"/>
      <c r="G106" s="121"/>
      <c r="H106" s="121"/>
      <c r="I106" s="121"/>
      <c r="J106" s="122">
        <f>J805</f>
        <v>0</v>
      </c>
      <c r="L106" s="119"/>
    </row>
    <row r="107" spans="1:31" s="9" customFormat="1" ht="24.95" customHeight="1">
      <c r="B107" s="115"/>
      <c r="D107" s="116" t="s">
        <v>166</v>
      </c>
      <c r="E107" s="117"/>
      <c r="F107" s="117"/>
      <c r="G107" s="117"/>
      <c r="H107" s="117"/>
      <c r="I107" s="117"/>
      <c r="J107" s="118">
        <f>J809</f>
        <v>0</v>
      </c>
      <c r="L107" s="115"/>
    </row>
    <row r="108" spans="1:31" s="10" customFormat="1" ht="19.899999999999999" customHeight="1">
      <c r="B108" s="119"/>
      <c r="D108" s="120" t="s">
        <v>167</v>
      </c>
      <c r="E108" s="121"/>
      <c r="F108" s="121"/>
      <c r="G108" s="121"/>
      <c r="H108" s="121"/>
      <c r="I108" s="121"/>
      <c r="J108" s="122">
        <f>J810</f>
        <v>0</v>
      </c>
      <c r="L108" s="119"/>
    </row>
    <row r="109" spans="1:31" s="2" customFormat="1" ht="21.75" customHeight="1">
      <c r="A109" s="33"/>
      <c r="B109" s="34"/>
      <c r="C109" s="33"/>
      <c r="D109" s="33"/>
      <c r="E109" s="33"/>
      <c r="F109" s="33"/>
      <c r="G109" s="33"/>
      <c r="H109" s="33"/>
      <c r="I109" s="33"/>
      <c r="J109" s="33"/>
      <c r="K109" s="33"/>
      <c r="L109" s="43"/>
      <c r="S109" s="33"/>
      <c r="T109" s="33"/>
      <c r="U109" s="33"/>
      <c r="V109" s="33"/>
      <c r="W109" s="33"/>
      <c r="X109" s="33"/>
      <c r="Y109" s="33"/>
      <c r="Z109" s="33"/>
      <c r="AA109" s="33"/>
      <c r="AB109" s="33"/>
      <c r="AC109" s="33"/>
      <c r="AD109" s="33"/>
      <c r="AE109" s="33"/>
    </row>
    <row r="110" spans="1:31" s="2" customFormat="1" ht="6.95" customHeight="1">
      <c r="A110" s="33"/>
      <c r="B110" s="48"/>
      <c r="C110" s="49"/>
      <c r="D110" s="49"/>
      <c r="E110" s="49"/>
      <c r="F110" s="49"/>
      <c r="G110" s="49"/>
      <c r="H110" s="49"/>
      <c r="I110" s="49"/>
      <c r="J110" s="49"/>
      <c r="K110" s="49"/>
      <c r="L110" s="43"/>
      <c r="S110" s="33"/>
      <c r="T110" s="33"/>
      <c r="U110" s="33"/>
      <c r="V110" s="33"/>
      <c r="W110" s="33"/>
      <c r="X110" s="33"/>
      <c r="Y110" s="33"/>
      <c r="Z110" s="33"/>
      <c r="AA110" s="33"/>
      <c r="AB110" s="33"/>
      <c r="AC110" s="33"/>
      <c r="AD110" s="33"/>
      <c r="AE110" s="33"/>
    </row>
    <row r="114" spans="1:63" s="2" customFormat="1" ht="6.95" customHeight="1">
      <c r="A114" s="33"/>
      <c r="B114" s="50"/>
      <c r="C114" s="51"/>
      <c r="D114" s="51"/>
      <c r="E114" s="51"/>
      <c r="F114" s="51"/>
      <c r="G114" s="51"/>
      <c r="H114" s="51"/>
      <c r="I114" s="51"/>
      <c r="J114" s="51"/>
      <c r="K114" s="51"/>
      <c r="L114" s="43"/>
      <c r="S114" s="33"/>
      <c r="T114" s="33"/>
      <c r="U114" s="33"/>
      <c r="V114" s="33"/>
      <c r="W114" s="33"/>
      <c r="X114" s="33"/>
      <c r="Y114" s="33"/>
      <c r="Z114" s="33"/>
      <c r="AA114" s="33"/>
      <c r="AB114" s="33"/>
      <c r="AC114" s="33"/>
      <c r="AD114" s="33"/>
      <c r="AE114" s="33"/>
    </row>
    <row r="115" spans="1:63" s="2" customFormat="1" ht="24.95" customHeight="1">
      <c r="A115" s="33"/>
      <c r="B115" s="34"/>
      <c r="C115" s="22" t="s">
        <v>168</v>
      </c>
      <c r="D115" s="33"/>
      <c r="E115" s="33"/>
      <c r="F115" s="33"/>
      <c r="G115" s="33"/>
      <c r="H115" s="33"/>
      <c r="I115" s="33"/>
      <c r="J115" s="33"/>
      <c r="K115" s="33"/>
      <c r="L115" s="43"/>
      <c r="S115" s="33"/>
      <c r="T115" s="33"/>
      <c r="U115" s="33"/>
      <c r="V115" s="33"/>
      <c r="W115" s="33"/>
      <c r="X115" s="33"/>
      <c r="Y115" s="33"/>
      <c r="Z115" s="33"/>
      <c r="AA115" s="33"/>
      <c r="AB115" s="33"/>
      <c r="AC115" s="33"/>
      <c r="AD115" s="33"/>
      <c r="AE115" s="33"/>
    </row>
    <row r="116" spans="1:63" s="2" customFormat="1" ht="6.95" customHeight="1">
      <c r="A116" s="33"/>
      <c r="B116" s="34"/>
      <c r="C116" s="33"/>
      <c r="D116" s="33"/>
      <c r="E116" s="33"/>
      <c r="F116" s="33"/>
      <c r="G116" s="33"/>
      <c r="H116" s="33"/>
      <c r="I116" s="33"/>
      <c r="J116" s="33"/>
      <c r="K116" s="33"/>
      <c r="L116" s="43"/>
      <c r="S116" s="33"/>
      <c r="T116" s="33"/>
      <c r="U116" s="33"/>
      <c r="V116" s="33"/>
      <c r="W116" s="33"/>
      <c r="X116" s="33"/>
      <c r="Y116" s="33"/>
      <c r="Z116" s="33"/>
      <c r="AA116" s="33"/>
      <c r="AB116" s="33"/>
      <c r="AC116" s="33"/>
      <c r="AD116" s="33"/>
      <c r="AE116" s="33"/>
    </row>
    <row r="117" spans="1:63" s="2" customFormat="1" ht="12" customHeight="1">
      <c r="A117" s="33"/>
      <c r="B117" s="34"/>
      <c r="C117" s="28" t="s">
        <v>16</v>
      </c>
      <c r="D117" s="33"/>
      <c r="E117" s="33"/>
      <c r="F117" s="33"/>
      <c r="G117" s="33"/>
      <c r="H117" s="33"/>
      <c r="I117" s="33"/>
      <c r="J117" s="33"/>
      <c r="K117" s="33"/>
      <c r="L117" s="43"/>
      <c r="S117" s="33"/>
      <c r="T117" s="33"/>
      <c r="U117" s="33"/>
      <c r="V117" s="33"/>
      <c r="W117" s="33"/>
      <c r="X117" s="33"/>
      <c r="Y117" s="33"/>
      <c r="Z117" s="33"/>
      <c r="AA117" s="33"/>
      <c r="AB117" s="33"/>
      <c r="AC117" s="33"/>
      <c r="AD117" s="33"/>
      <c r="AE117" s="33"/>
    </row>
    <row r="118" spans="1:63" s="2" customFormat="1" ht="16.5" customHeight="1">
      <c r="A118" s="33"/>
      <c r="B118" s="34"/>
      <c r="C118" s="33"/>
      <c r="D118" s="33"/>
      <c r="E118" s="254" t="str">
        <f>E7</f>
        <v>BRNO, ÚTĚCHOVSKÁ - REKONSTRUKCE VODOVODU</v>
      </c>
      <c r="F118" s="255"/>
      <c r="G118" s="255"/>
      <c r="H118" s="255"/>
      <c r="I118" s="33"/>
      <c r="J118" s="33"/>
      <c r="K118" s="33"/>
      <c r="L118" s="43"/>
      <c r="S118" s="33"/>
      <c r="T118" s="33"/>
      <c r="U118" s="33"/>
      <c r="V118" s="33"/>
      <c r="W118" s="33"/>
      <c r="X118" s="33"/>
      <c r="Y118" s="33"/>
      <c r="Z118" s="33"/>
      <c r="AA118" s="33"/>
      <c r="AB118" s="33"/>
      <c r="AC118" s="33"/>
      <c r="AD118" s="33"/>
      <c r="AE118" s="33"/>
    </row>
    <row r="119" spans="1:63" s="2" customFormat="1" ht="12" customHeight="1">
      <c r="A119" s="33"/>
      <c r="B119" s="34"/>
      <c r="C119" s="28" t="s">
        <v>108</v>
      </c>
      <c r="D119" s="33"/>
      <c r="E119" s="33"/>
      <c r="F119" s="33"/>
      <c r="G119" s="33"/>
      <c r="H119" s="33"/>
      <c r="I119" s="33"/>
      <c r="J119" s="33"/>
      <c r="K119" s="33"/>
      <c r="L119" s="43"/>
      <c r="S119" s="33"/>
      <c r="T119" s="33"/>
      <c r="U119" s="33"/>
      <c r="V119" s="33"/>
      <c r="W119" s="33"/>
      <c r="X119" s="33"/>
      <c r="Y119" s="33"/>
      <c r="Z119" s="33"/>
      <c r="AA119" s="33"/>
      <c r="AB119" s="33"/>
      <c r="AC119" s="33"/>
      <c r="AD119" s="33"/>
      <c r="AE119" s="33"/>
    </row>
    <row r="120" spans="1:63" s="2" customFormat="1" ht="16.5" customHeight="1">
      <c r="A120" s="33"/>
      <c r="B120" s="34"/>
      <c r="C120" s="33"/>
      <c r="D120" s="33"/>
      <c r="E120" s="240" t="str">
        <f>E9</f>
        <v>SO 330 - STAVEBNÍ ČÁST - VODOVODNÍ ŘADY</v>
      </c>
      <c r="F120" s="253"/>
      <c r="G120" s="253"/>
      <c r="H120" s="253"/>
      <c r="I120" s="33"/>
      <c r="J120" s="33"/>
      <c r="K120" s="33"/>
      <c r="L120" s="43"/>
      <c r="S120" s="33"/>
      <c r="T120" s="33"/>
      <c r="U120" s="33"/>
      <c r="V120" s="33"/>
      <c r="W120" s="33"/>
      <c r="X120" s="33"/>
      <c r="Y120" s="33"/>
      <c r="Z120" s="33"/>
      <c r="AA120" s="33"/>
      <c r="AB120" s="33"/>
      <c r="AC120" s="33"/>
      <c r="AD120" s="33"/>
      <c r="AE120" s="33"/>
    </row>
    <row r="121" spans="1:63" s="2" customFormat="1" ht="6.95" customHeight="1">
      <c r="A121" s="33"/>
      <c r="B121" s="34"/>
      <c r="C121" s="33"/>
      <c r="D121" s="33"/>
      <c r="E121" s="33"/>
      <c r="F121" s="33"/>
      <c r="G121" s="33"/>
      <c r="H121" s="33"/>
      <c r="I121" s="33"/>
      <c r="J121" s="33"/>
      <c r="K121" s="33"/>
      <c r="L121" s="43"/>
      <c r="S121" s="33"/>
      <c r="T121" s="33"/>
      <c r="U121" s="33"/>
      <c r="V121" s="33"/>
      <c r="W121" s="33"/>
      <c r="X121" s="33"/>
      <c r="Y121" s="33"/>
      <c r="Z121" s="33"/>
      <c r="AA121" s="33"/>
      <c r="AB121" s="33"/>
      <c r="AC121" s="33"/>
      <c r="AD121" s="33"/>
      <c r="AE121" s="33"/>
    </row>
    <row r="122" spans="1:63" s="2" customFormat="1" ht="12" customHeight="1">
      <c r="A122" s="33"/>
      <c r="B122" s="34"/>
      <c r="C122" s="28" t="s">
        <v>20</v>
      </c>
      <c r="D122" s="33"/>
      <c r="E122" s="33"/>
      <c r="F122" s="26" t="str">
        <f>F12</f>
        <v>BRNO</v>
      </c>
      <c r="G122" s="33"/>
      <c r="H122" s="33"/>
      <c r="I122" s="28" t="s">
        <v>22</v>
      </c>
      <c r="J122" s="56" t="str">
        <f>IF(J12="","",J12)</f>
        <v/>
      </c>
      <c r="K122" s="33"/>
      <c r="L122" s="43"/>
      <c r="S122" s="33"/>
      <c r="T122" s="33"/>
      <c r="U122" s="33"/>
      <c r="V122" s="33"/>
      <c r="W122" s="33"/>
      <c r="X122" s="33"/>
      <c r="Y122" s="33"/>
      <c r="Z122" s="33"/>
      <c r="AA122" s="33"/>
      <c r="AB122" s="33"/>
      <c r="AC122" s="33"/>
      <c r="AD122" s="33"/>
      <c r="AE122" s="33"/>
    </row>
    <row r="123" spans="1:63" s="2" customFormat="1" ht="6.95" customHeight="1">
      <c r="A123" s="33"/>
      <c r="B123" s="34"/>
      <c r="C123" s="33"/>
      <c r="D123" s="33"/>
      <c r="E123" s="33"/>
      <c r="F123" s="33"/>
      <c r="G123" s="33"/>
      <c r="H123" s="33"/>
      <c r="I123" s="33"/>
      <c r="J123" s="33"/>
      <c r="K123" s="33"/>
      <c r="L123" s="43"/>
      <c r="S123" s="33"/>
      <c r="T123" s="33"/>
      <c r="U123" s="33"/>
      <c r="V123" s="33"/>
      <c r="W123" s="33"/>
      <c r="X123" s="33"/>
      <c r="Y123" s="33"/>
      <c r="Z123" s="33"/>
      <c r="AA123" s="33"/>
      <c r="AB123" s="33"/>
      <c r="AC123" s="33"/>
      <c r="AD123" s="33"/>
      <c r="AE123" s="33"/>
    </row>
    <row r="124" spans="1:63" s="2" customFormat="1" ht="25.7" customHeight="1">
      <c r="A124" s="33"/>
      <c r="B124" s="34"/>
      <c r="C124" s="28" t="s">
        <v>23</v>
      </c>
      <c r="D124" s="33"/>
      <c r="E124" s="33"/>
      <c r="F124" s="26" t="str">
        <f>E15</f>
        <v>Statutární město Brno</v>
      </c>
      <c r="G124" s="33"/>
      <c r="H124" s="33"/>
      <c r="I124" s="28" t="s">
        <v>29</v>
      </c>
      <c r="J124" s="31" t="str">
        <f>E21</f>
        <v>AQUA PROCON s.r.o.  Brno</v>
      </c>
      <c r="K124" s="33"/>
      <c r="L124" s="43"/>
      <c r="S124" s="33"/>
      <c r="T124" s="33"/>
      <c r="U124" s="33"/>
      <c r="V124" s="33"/>
      <c r="W124" s="33"/>
      <c r="X124" s="33"/>
      <c r="Y124" s="33"/>
      <c r="Z124" s="33"/>
      <c r="AA124" s="33"/>
      <c r="AB124" s="33"/>
      <c r="AC124" s="33"/>
      <c r="AD124" s="33"/>
      <c r="AE124" s="33"/>
    </row>
    <row r="125" spans="1:63" s="2" customFormat="1" ht="15.2" customHeight="1">
      <c r="A125" s="33"/>
      <c r="B125" s="34"/>
      <c r="C125" s="28" t="s">
        <v>27</v>
      </c>
      <c r="D125" s="33"/>
      <c r="E125" s="33"/>
      <c r="F125" s="26" t="str">
        <f>IF(E18="","",E18)</f>
        <v>Vyplň údaj</v>
      </c>
      <c r="G125" s="33"/>
      <c r="H125" s="33"/>
      <c r="I125" s="28" t="s">
        <v>33</v>
      </c>
      <c r="J125" s="31" t="str">
        <f>E24</f>
        <v xml:space="preserve"> Obrtel M.</v>
      </c>
      <c r="K125" s="33"/>
      <c r="L125" s="43"/>
      <c r="S125" s="33"/>
      <c r="T125" s="33"/>
      <c r="U125" s="33"/>
      <c r="V125" s="33"/>
      <c r="W125" s="33"/>
      <c r="X125" s="33"/>
      <c r="Y125" s="33"/>
      <c r="Z125" s="33"/>
      <c r="AA125" s="33"/>
      <c r="AB125" s="33"/>
      <c r="AC125" s="33"/>
      <c r="AD125" s="33"/>
      <c r="AE125" s="33"/>
    </row>
    <row r="126" spans="1:63" s="2" customFormat="1" ht="10.35" customHeight="1">
      <c r="A126" s="33"/>
      <c r="B126" s="34"/>
      <c r="C126" s="33"/>
      <c r="D126" s="33"/>
      <c r="E126" s="33"/>
      <c r="F126" s="33"/>
      <c r="G126" s="33"/>
      <c r="H126" s="33"/>
      <c r="I126" s="33"/>
      <c r="J126" s="33"/>
      <c r="K126" s="33"/>
      <c r="L126" s="43"/>
      <c r="S126" s="33"/>
      <c r="T126" s="33"/>
      <c r="U126" s="33"/>
      <c r="V126" s="33"/>
      <c r="W126" s="33"/>
      <c r="X126" s="33"/>
      <c r="Y126" s="33"/>
      <c r="Z126" s="33"/>
      <c r="AA126" s="33"/>
      <c r="AB126" s="33"/>
      <c r="AC126" s="33"/>
      <c r="AD126" s="33"/>
      <c r="AE126" s="33"/>
    </row>
    <row r="127" spans="1:63" s="11" customFormat="1" ht="29.25" customHeight="1">
      <c r="A127" s="123"/>
      <c r="B127" s="124"/>
      <c r="C127" s="125" t="s">
        <v>169</v>
      </c>
      <c r="D127" s="126" t="s">
        <v>62</v>
      </c>
      <c r="E127" s="126" t="s">
        <v>58</v>
      </c>
      <c r="F127" s="126" t="s">
        <v>59</v>
      </c>
      <c r="G127" s="126" t="s">
        <v>170</v>
      </c>
      <c r="H127" s="126" t="s">
        <v>171</v>
      </c>
      <c r="I127" s="126" t="s">
        <v>172</v>
      </c>
      <c r="J127" s="126" t="s">
        <v>152</v>
      </c>
      <c r="K127" s="127" t="s">
        <v>173</v>
      </c>
      <c r="L127" s="128"/>
      <c r="M127" s="63" t="s">
        <v>1</v>
      </c>
      <c r="N127" s="64" t="s">
        <v>41</v>
      </c>
      <c r="O127" s="64" t="s">
        <v>174</v>
      </c>
      <c r="P127" s="64" t="s">
        <v>175</v>
      </c>
      <c r="Q127" s="64" t="s">
        <v>176</v>
      </c>
      <c r="R127" s="64" t="s">
        <v>177</v>
      </c>
      <c r="S127" s="64" t="s">
        <v>178</v>
      </c>
      <c r="T127" s="65" t="s">
        <v>179</v>
      </c>
      <c r="U127" s="123"/>
      <c r="V127" s="123"/>
      <c r="W127" s="123"/>
      <c r="X127" s="123"/>
      <c r="Y127" s="123"/>
      <c r="Z127" s="123"/>
      <c r="AA127" s="123"/>
      <c r="AB127" s="123"/>
      <c r="AC127" s="123"/>
      <c r="AD127" s="123"/>
      <c r="AE127" s="123"/>
    </row>
    <row r="128" spans="1:63" s="2" customFormat="1" ht="22.9" customHeight="1">
      <c r="A128" s="33"/>
      <c r="B128" s="34"/>
      <c r="C128" s="70" t="s">
        <v>180</v>
      </c>
      <c r="D128" s="33"/>
      <c r="E128" s="33"/>
      <c r="F128" s="33"/>
      <c r="G128" s="33"/>
      <c r="H128" s="33"/>
      <c r="I128" s="33"/>
      <c r="J128" s="129">
        <f>BK128</f>
        <v>0</v>
      </c>
      <c r="K128" s="33"/>
      <c r="L128" s="34"/>
      <c r="M128" s="66"/>
      <c r="N128" s="57"/>
      <c r="O128" s="67"/>
      <c r="P128" s="130">
        <f>P129+P809</f>
        <v>0</v>
      </c>
      <c r="Q128" s="67"/>
      <c r="R128" s="130">
        <f>R129+R809</f>
        <v>522.06371702000001</v>
      </c>
      <c r="S128" s="67"/>
      <c r="T128" s="131">
        <f>T129+T809</f>
        <v>955.19190000000003</v>
      </c>
      <c r="U128" s="33"/>
      <c r="V128" s="33"/>
      <c r="W128" s="33"/>
      <c r="X128" s="33"/>
      <c r="Y128" s="33"/>
      <c r="Z128" s="33"/>
      <c r="AA128" s="33"/>
      <c r="AB128" s="33"/>
      <c r="AC128" s="33"/>
      <c r="AD128" s="33"/>
      <c r="AE128" s="33"/>
      <c r="AT128" s="18" t="s">
        <v>76</v>
      </c>
      <c r="AU128" s="18" t="s">
        <v>154</v>
      </c>
      <c r="BK128" s="132">
        <f>BK129+BK809</f>
        <v>0</v>
      </c>
    </row>
    <row r="129" spans="1:65" s="12" customFormat="1" ht="25.9" customHeight="1">
      <c r="B129" s="133"/>
      <c r="D129" s="134" t="s">
        <v>76</v>
      </c>
      <c r="E129" s="135" t="s">
        <v>181</v>
      </c>
      <c r="F129" s="135" t="s">
        <v>182</v>
      </c>
      <c r="I129" s="136"/>
      <c r="J129" s="137">
        <f>BK129</f>
        <v>0</v>
      </c>
      <c r="L129" s="133"/>
      <c r="M129" s="138"/>
      <c r="N129" s="139"/>
      <c r="O129" s="139"/>
      <c r="P129" s="140">
        <f>P130+P393+P407+P417+P462+P586+P645+P700+P752+P805</f>
        <v>0</v>
      </c>
      <c r="Q129" s="139"/>
      <c r="R129" s="140">
        <f>R130+R393+R407+R417+R462+R586+R645+R700+R752+R805</f>
        <v>517.79076701999998</v>
      </c>
      <c r="S129" s="139"/>
      <c r="T129" s="141">
        <f>T130+T393+T407+T417+T462+T586+T645+T700+T752+T805</f>
        <v>955.19190000000003</v>
      </c>
      <c r="AR129" s="134" t="s">
        <v>32</v>
      </c>
      <c r="AT129" s="142" t="s">
        <v>76</v>
      </c>
      <c r="AU129" s="142" t="s">
        <v>77</v>
      </c>
      <c r="AY129" s="134" t="s">
        <v>183</v>
      </c>
      <c r="BK129" s="143">
        <f>BK130+BK393+BK407+BK417+BK462+BK586+BK645+BK700+BK752+BK805</f>
        <v>0</v>
      </c>
    </row>
    <row r="130" spans="1:65" s="12" customFormat="1" ht="22.9" customHeight="1">
      <c r="B130" s="133"/>
      <c r="D130" s="134" t="s">
        <v>76</v>
      </c>
      <c r="E130" s="144" t="s">
        <v>32</v>
      </c>
      <c r="F130" s="144" t="s">
        <v>184</v>
      </c>
      <c r="I130" s="136"/>
      <c r="J130" s="145">
        <f>BK130</f>
        <v>0</v>
      </c>
      <c r="L130" s="133"/>
      <c r="M130" s="138"/>
      <c r="N130" s="139"/>
      <c r="O130" s="139"/>
      <c r="P130" s="140">
        <f>SUM(P131:P392)</f>
        <v>0</v>
      </c>
      <c r="Q130" s="139"/>
      <c r="R130" s="140">
        <f>SUM(R131:R392)</f>
        <v>2.5281417199999998</v>
      </c>
      <c r="S130" s="139"/>
      <c r="T130" s="141">
        <f>SUM(T131:T392)</f>
        <v>520.99959999999999</v>
      </c>
      <c r="AR130" s="134" t="s">
        <v>32</v>
      </c>
      <c r="AT130" s="142" t="s">
        <v>76</v>
      </c>
      <c r="AU130" s="142" t="s">
        <v>32</v>
      </c>
      <c r="AY130" s="134" t="s">
        <v>183</v>
      </c>
      <c r="BK130" s="143">
        <f>SUM(BK131:BK392)</f>
        <v>0</v>
      </c>
    </row>
    <row r="131" spans="1:65" s="2" customFormat="1" ht="21.75" customHeight="1">
      <c r="A131" s="33"/>
      <c r="B131" s="146"/>
      <c r="C131" s="147" t="s">
        <v>32</v>
      </c>
      <c r="D131" s="147" t="s">
        <v>185</v>
      </c>
      <c r="E131" s="148" t="s">
        <v>186</v>
      </c>
      <c r="F131" s="149" t="s">
        <v>187</v>
      </c>
      <c r="G131" s="150" t="s">
        <v>188</v>
      </c>
      <c r="H131" s="151">
        <v>104.5</v>
      </c>
      <c r="I131" s="152"/>
      <c r="J131" s="153">
        <f>ROUND(I131*H131,2)</f>
        <v>0</v>
      </c>
      <c r="K131" s="149" t="s">
        <v>1</v>
      </c>
      <c r="L131" s="34"/>
      <c r="M131" s="154" t="s">
        <v>1</v>
      </c>
      <c r="N131" s="155" t="s">
        <v>42</v>
      </c>
      <c r="O131" s="59"/>
      <c r="P131" s="156">
        <f>O131*H131</f>
        <v>0</v>
      </c>
      <c r="Q131" s="156">
        <v>0</v>
      </c>
      <c r="R131" s="156">
        <f>Q131*H131</f>
        <v>0</v>
      </c>
      <c r="S131" s="156">
        <v>0.47</v>
      </c>
      <c r="T131" s="157">
        <f>S131*H131</f>
        <v>49.114999999999995</v>
      </c>
      <c r="U131" s="33"/>
      <c r="V131" s="33"/>
      <c r="W131" s="33"/>
      <c r="X131" s="33"/>
      <c r="Y131" s="33"/>
      <c r="Z131" s="33"/>
      <c r="AA131" s="33"/>
      <c r="AB131" s="33"/>
      <c r="AC131" s="33"/>
      <c r="AD131" s="33"/>
      <c r="AE131" s="33"/>
      <c r="AR131" s="158" t="s">
        <v>189</v>
      </c>
      <c r="AT131" s="158" t="s">
        <v>185</v>
      </c>
      <c r="AU131" s="158" t="s">
        <v>87</v>
      </c>
      <c r="AY131" s="18" t="s">
        <v>183</v>
      </c>
      <c r="BE131" s="159">
        <f>IF(N131="základní",J131,0)</f>
        <v>0</v>
      </c>
      <c r="BF131" s="159">
        <f>IF(N131="snížená",J131,0)</f>
        <v>0</v>
      </c>
      <c r="BG131" s="159">
        <f>IF(N131="zákl. přenesená",J131,0)</f>
        <v>0</v>
      </c>
      <c r="BH131" s="159">
        <f>IF(N131="sníž. přenesená",J131,0)</f>
        <v>0</v>
      </c>
      <c r="BI131" s="159">
        <f>IF(N131="nulová",J131,0)</f>
        <v>0</v>
      </c>
      <c r="BJ131" s="18" t="s">
        <v>32</v>
      </c>
      <c r="BK131" s="159">
        <f>ROUND(I131*H131,2)</f>
        <v>0</v>
      </c>
      <c r="BL131" s="18" t="s">
        <v>189</v>
      </c>
      <c r="BM131" s="158" t="s">
        <v>190</v>
      </c>
    </row>
    <row r="132" spans="1:65" s="13" customFormat="1">
      <c r="B132" s="160"/>
      <c r="D132" s="161" t="s">
        <v>191</v>
      </c>
      <c r="E132" s="162" t="s">
        <v>1</v>
      </c>
      <c r="F132" s="163" t="s">
        <v>192</v>
      </c>
      <c r="H132" s="164">
        <v>60.5</v>
      </c>
      <c r="I132" s="165"/>
      <c r="L132" s="160"/>
      <c r="M132" s="166"/>
      <c r="N132" s="167"/>
      <c r="O132" s="167"/>
      <c r="P132" s="167"/>
      <c r="Q132" s="167"/>
      <c r="R132" s="167"/>
      <c r="S132" s="167"/>
      <c r="T132" s="168"/>
      <c r="AT132" s="162" t="s">
        <v>191</v>
      </c>
      <c r="AU132" s="162" t="s">
        <v>87</v>
      </c>
      <c r="AV132" s="13" t="s">
        <v>87</v>
      </c>
      <c r="AW132" s="13" t="s">
        <v>31</v>
      </c>
      <c r="AX132" s="13" t="s">
        <v>77</v>
      </c>
      <c r="AY132" s="162" t="s">
        <v>183</v>
      </c>
    </row>
    <row r="133" spans="1:65" s="13" customFormat="1">
      <c r="B133" s="160"/>
      <c r="D133" s="161" t="s">
        <v>191</v>
      </c>
      <c r="E133" s="162" t="s">
        <v>1</v>
      </c>
      <c r="F133" s="163" t="s">
        <v>193</v>
      </c>
      <c r="H133" s="164">
        <v>44</v>
      </c>
      <c r="I133" s="165"/>
      <c r="L133" s="160"/>
      <c r="M133" s="166"/>
      <c r="N133" s="167"/>
      <c r="O133" s="167"/>
      <c r="P133" s="167"/>
      <c r="Q133" s="167"/>
      <c r="R133" s="167"/>
      <c r="S133" s="167"/>
      <c r="T133" s="168"/>
      <c r="AT133" s="162" t="s">
        <v>191</v>
      </c>
      <c r="AU133" s="162" t="s">
        <v>87</v>
      </c>
      <c r="AV133" s="13" t="s">
        <v>87</v>
      </c>
      <c r="AW133" s="13" t="s">
        <v>31</v>
      </c>
      <c r="AX133" s="13" t="s">
        <v>77</v>
      </c>
      <c r="AY133" s="162" t="s">
        <v>183</v>
      </c>
    </row>
    <row r="134" spans="1:65" s="14" customFormat="1">
      <c r="B134" s="169"/>
      <c r="D134" s="161" t="s">
        <v>191</v>
      </c>
      <c r="E134" s="170" t="s">
        <v>1</v>
      </c>
      <c r="F134" s="171" t="s">
        <v>194</v>
      </c>
      <c r="H134" s="172">
        <v>104.5</v>
      </c>
      <c r="I134" s="173"/>
      <c r="L134" s="169"/>
      <c r="M134" s="174"/>
      <c r="N134" s="175"/>
      <c r="O134" s="175"/>
      <c r="P134" s="175"/>
      <c r="Q134" s="175"/>
      <c r="R134" s="175"/>
      <c r="S134" s="175"/>
      <c r="T134" s="176"/>
      <c r="AT134" s="170" t="s">
        <v>191</v>
      </c>
      <c r="AU134" s="170" t="s">
        <v>87</v>
      </c>
      <c r="AV134" s="14" t="s">
        <v>189</v>
      </c>
      <c r="AW134" s="14" t="s">
        <v>31</v>
      </c>
      <c r="AX134" s="14" t="s">
        <v>32</v>
      </c>
      <c r="AY134" s="170" t="s">
        <v>183</v>
      </c>
    </row>
    <row r="135" spans="1:65" s="2" customFormat="1" ht="16.5" customHeight="1">
      <c r="A135" s="33"/>
      <c r="B135" s="146"/>
      <c r="C135" s="147" t="s">
        <v>87</v>
      </c>
      <c r="D135" s="147" t="s">
        <v>185</v>
      </c>
      <c r="E135" s="148" t="s">
        <v>195</v>
      </c>
      <c r="F135" s="149" t="s">
        <v>196</v>
      </c>
      <c r="G135" s="150" t="s">
        <v>188</v>
      </c>
      <c r="H135" s="151">
        <v>228.8</v>
      </c>
      <c r="I135" s="152"/>
      <c r="J135" s="153">
        <f>ROUND(I135*H135,2)</f>
        <v>0</v>
      </c>
      <c r="K135" s="149" t="s">
        <v>197</v>
      </c>
      <c r="L135" s="34"/>
      <c r="M135" s="154" t="s">
        <v>1</v>
      </c>
      <c r="N135" s="155" t="s">
        <v>42</v>
      </c>
      <c r="O135" s="59"/>
      <c r="P135" s="156">
        <f>O135*H135</f>
        <v>0</v>
      </c>
      <c r="Q135" s="156">
        <v>0</v>
      </c>
      <c r="R135" s="156">
        <f>Q135*H135</f>
        <v>0</v>
      </c>
      <c r="S135" s="156">
        <v>0.57999999999999996</v>
      </c>
      <c r="T135" s="157">
        <f>S135*H135</f>
        <v>132.70400000000001</v>
      </c>
      <c r="U135" s="33"/>
      <c r="V135" s="33"/>
      <c r="W135" s="33"/>
      <c r="X135" s="33"/>
      <c r="Y135" s="33"/>
      <c r="Z135" s="33"/>
      <c r="AA135" s="33"/>
      <c r="AB135" s="33"/>
      <c r="AC135" s="33"/>
      <c r="AD135" s="33"/>
      <c r="AE135" s="33"/>
      <c r="AR135" s="158" t="s">
        <v>189</v>
      </c>
      <c r="AT135" s="158" t="s">
        <v>185</v>
      </c>
      <c r="AU135" s="158" t="s">
        <v>87</v>
      </c>
      <c r="AY135" s="18" t="s">
        <v>183</v>
      </c>
      <c r="BE135" s="159">
        <f>IF(N135="základní",J135,0)</f>
        <v>0</v>
      </c>
      <c r="BF135" s="159">
        <f>IF(N135="snížená",J135,0)</f>
        <v>0</v>
      </c>
      <c r="BG135" s="159">
        <f>IF(N135="zákl. přenesená",J135,0)</f>
        <v>0</v>
      </c>
      <c r="BH135" s="159">
        <f>IF(N135="sníž. přenesená",J135,0)</f>
        <v>0</v>
      </c>
      <c r="BI135" s="159">
        <f>IF(N135="nulová",J135,0)</f>
        <v>0</v>
      </c>
      <c r="BJ135" s="18" t="s">
        <v>32</v>
      </c>
      <c r="BK135" s="159">
        <f>ROUND(I135*H135,2)</f>
        <v>0</v>
      </c>
      <c r="BL135" s="18" t="s">
        <v>189</v>
      </c>
      <c r="BM135" s="158" t="s">
        <v>198</v>
      </c>
    </row>
    <row r="136" spans="1:65" s="15" customFormat="1">
      <c r="B136" s="177"/>
      <c r="D136" s="161" t="s">
        <v>191</v>
      </c>
      <c r="E136" s="178" t="s">
        <v>1</v>
      </c>
      <c r="F136" s="179" t="s">
        <v>199</v>
      </c>
      <c r="H136" s="178" t="s">
        <v>1</v>
      </c>
      <c r="I136" s="180"/>
      <c r="L136" s="177"/>
      <c r="M136" s="181"/>
      <c r="N136" s="182"/>
      <c r="O136" s="182"/>
      <c r="P136" s="182"/>
      <c r="Q136" s="182"/>
      <c r="R136" s="182"/>
      <c r="S136" s="182"/>
      <c r="T136" s="183"/>
      <c r="AT136" s="178" t="s">
        <v>191</v>
      </c>
      <c r="AU136" s="178" t="s">
        <v>87</v>
      </c>
      <c r="AV136" s="15" t="s">
        <v>32</v>
      </c>
      <c r="AW136" s="15" t="s">
        <v>31</v>
      </c>
      <c r="AX136" s="15" t="s">
        <v>77</v>
      </c>
      <c r="AY136" s="178" t="s">
        <v>183</v>
      </c>
    </row>
    <row r="137" spans="1:65" s="13" customFormat="1">
      <c r="B137" s="160"/>
      <c r="D137" s="161" t="s">
        <v>191</v>
      </c>
      <c r="E137" s="162" t="s">
        <v>1</v>
      </c>
      <c r="F137" s="163" t="s">
        <v>200</v>
      </c>
      <c r="H137" s="164">
        <v>107.8</v>
      </c>
      <c r="I137" s="165"/>
      <c r="L137" s="160"/>
      <c r="M137" s="166"/>
      <c r="N137" s="167"/>
      <c r="O137" s="167"/>
      <c r="P137" s="167"/>
      <c r="Q137" s="167"/>
      <c r="R137" s="167"/>
      <c r="S137" s="167"/>
      <c r="T137" s="168"/>
      <c r="AT137" s="162" t="s">
        <v>191</v>
      </c>
      <c r="AU137" s="162" t="s">
        <v>87</v>
      </c>
      <c r="AV137" s="13" t="s">
        <v>87</v>
      </c>
      <c r="AW137" s="13" t="s">
        <v>31</v>
      </c>
      <c r="AX137" s="13" t="s">
        <v>77</v>
      </c>
      <c r="AY137" s="162" t="s">
        <v>183</v>
      </c>
    </row>
    <row r="138" spans="1:65" s="15" customFormat="1">
      <c r="B138" s="177"/>
      <c r="D138" s="161" t="s">
        <v>191</v>
      </c>
      <c r="E138" s="178" t="s">
        <v>1</v>
      </c>
      <c r="F138" s="179" t="s">
        <v>201</v>
      </c>
      <c r="H138" s="178" t="s">
        <v>1</v>
      </c>
      <c r="I138" s="180"/>
      <c r="L138" s="177"/>
      <c r="M138" s="181"/>
      <c r="N138" s="182"/>
      <c r="O138" s="182"/>
      <c r="P138" s="182"/>
      <c r="Q138" s="182"/>
      <c r="R138" s="182"/>
      <c r="S138" s="182"/>
      <c r="T138" s="183"/>
      <c r="AT138" s="178" t="s">
        <v>191</v>
      </c>
      <c r="AU138" s="178" t="s">
        <v>87</v>
      </c>
      <c r="AV138" s="15" t="s">
        <v>32</v>
      </c>
      <c r="AW138" s="15" t="s">
        <v>31</v>
      </c>
      <c r="AX138" s="15" t="s">
        <v>77</v>
      </c>
      <c r="AY138" s="178" t="s">
        <v>183</v>
      </c>
    </row>
    <row r="139" spans="1:65" s="13" customFormat="1">
      <c r="B139" s="160"/>
      <c r="D139" s="161" t="s">
        <v>191</v>
      </c>
      <c r="E139" s="162" t="s">
        <v>1</v>
      </c>
      <c r="F139" s="163" t="s">
        <v>202</v>
      </c>
      <c r="H139" s="164">
        <v>121</v>
      </c>
      <c r="I139" s="165"/>
      <c r="L139" s="160"/>
      <c r="M139" s="166"/>
      <c r="N139" s="167"/>
      <c r="O139" s="167"/>
      <c r="P139" s="167"/>
      <c r="Q139" s="167"/>
      <c r="R139" s="167"/>
      <c r="S139" s="167"/>
      <c r="T139" s="168"/>
      <c r="AT139" s="162" t="s">
        <v>191</v>
      </c>
      <c r="AU139" s="162" t="s">
        <v>87</v>
      </c>
      <c r="AV139" s="13" t="s">
        <v>87</v>
      </c>
      <c r="AW139" s="13" t="s">
        <v>31</v>
      </c>
      <c r="AX139" s="13" t="s">
        <v>77</v>
      </c>
      <c r="AY139" s="162" t="s">
        <v>183</v>
      </c>
    </row>
    <row r="140" spans="1:65" s="14" customFormat="1">
      <c r="B140" s="169"/>
      <c r="D140" s="161" t="s">
        <v>191</v>
      </c>
      <c r="E140" s="170" t="s">
        <v>1</v>
      </c>
      <c r="F140" s="171" t="s">
        <v>194</v>
      </c>
      <c r="H140" s="172">
        <v>228.8</v>
      </c>
      <c r="I140" s="173"/>
      <c r="L140" s="169"/>
      <c r="M140" s="174"/>
      <c r="N140" s="175"/>
      <c r="O140" s="175"/>
      <c r="P140" s="175"/>
      <c r="Q140" s="175"/>
      <c r="R140" s="175"/>
      <c r="S140" s="175"/>
      <c r="T140" s="176"/>
      <c r="AT140" s="170" t="s">
        <v>191</v>
      </c>
      <c r="AU140" s="170" t="s">
        <v>87</v>
      </c>
      <c r="AV140" s="14" t="s">
        <v>189</v>
      </c>
      <c r="AW140" s="14" t="s">
        <v>31</v>
      </c>
      <c r="AX140" s="14" t="s">
        <v>32</v>
      </c>
      <c r="AY140" s="170" t="s">
        <v>183</v>
      </c>
    </row>
    <row r="141" spans="1:65" s="2" customFormat="1" ht="16.5" customHeight="1">
      <c r="A141" s="33"/>
      <c r="B141" s="146"/>
      <c r="C141" s="147" t="s">
        <v>134</v>
      </c>
      <c r="D141" s="147" t="s">
        <v>185</v>
      </c>
      <c r="E141" s="148" t="s">
        <v>203</v>
      </c>
      <c r="F141" s="149" t="s">
        <v>204</v>
      </c>
      <c r="G141" s="150" t="s">
        <v>188</v>
      </c>
      <c r="H141" s="151">
        <v>103.4</v>
      </c>
      <c r="I141" s="152"/>
      <c r="J141" s="153">
        <f>ROUND(I141*H141,2)</f>
        <v>0</v>
      </c>
      <c r="K141" s="149" t="s">
        <v>197</v>
      </c>
      <c r="L141" s="34"/>
      <c r="M141" s="154" t="s">
        <v>1</v>
      </c>
      <c r="N141" s="155" t="s">
        <v>42</v>
      </c>
      <c r="O141" s="59"/>
      <c r="P141" s="156">
        <f>O141*H141</f>
        <v>0</v>
      </c>
      <c r="Q141" s="156">
        <v>0</v>
      </c>
      <c r="R141" s="156">
        <f>Q141*H141</f>
        <v>0</v>
      </c>
      <c r="S141" s="156">
        <v>0.75</v>
      </c>
      <c r="T141" s="157">
        <f>S141*H141</f>
        <v>77.550000000000011</v>
      </c>
      <c r="U141" s="33"/>
      <c r="V141" s="33"/>
      <c r="W141" s="33"/>
      <c r="X141" s="33"/>
      <c r="Y141" s="33"/>
      <c r="Z141" s="33"/>
      <c r="AA141" s="33"/>
      <c r="AB141" s="33"/>
      <c r="AC141" s="33"/>
      <c r="AD141" s="33"/>
      <c r="AE141" s="33"/>
      <c r="AR141" s="158" t="s">
        <v>189</v>
      </c>
      <c r="AT141" s="158" t="s">
        <v>185</v>
      </c>
      <c r="AU141" s="158" t="s">
        <v>87</v>
      </c>
      <c r="AY141" s="18" t="s">
        <v>183</v>
      </c>
      <c r="BE141" s="159">
        <f>IF(N141="základní",J141,0)</f>
        <v>0</v>
      </c>
      <c r="BF141" s="159">
        <f>IF(N141="snížená",J141,0)</f>
        <v>0</v>
      </c>
      <c r="BG141" s="159">
        <f>IF(N141="zákl. přenesená",J141,0)</f>
        <v>0</v>
      </c>
      <c r="BH141" s="159">
        <f>IF(N141="sníž. přenesená",J141,0)</f>
        <v>0</v>
      </c>
      <c r="BI141" s="159">
        <f>IF(N141="nulová",J141,0)</f>
        <v>0</v>
      </c>
      <c r="BJ141" s="18" t="s">
        <v>32</v>
      </c>
      <c r="BK141" s="159">
        <f>ROUND(I141*H141,2)</f>
        <v>0</v>
      </c>
      <c r="BL141" s="18" t="s">
        <v>189</v>
      </c>
      <c r="BM141" s="158" t="s">
        <v>205</v>
      </c>
    </row>
    <row r="142" spans="1:65" s="15" customFormat="1">
      <c r="B142" s="177"/>
      <c r="D142" s="161" t="s">
        <v>191</v>
      </c>
      <c r="E142" s="178" t="s">
        <v>1</v>
      </c>
      <c r="F142" s="179" t="s">
        <v>199</v>
      </c>
      <c r="H142" s="178" t="s">
        <v>1</v>
      </c>
      <c r="I142" s="180"/>
      <c r="L142" s="177"/>
      <c r="M142" s="181"/>
      <c r="N142" s="182"/>
      <c r="O142" s="182"/>
      <c r="P142" s="182"/>
      <c r="Q142" s="182"/>
      <c r="R142" s="182"/>
      <c r="S142" s="182"/>
      <c r="T142" s="183"/>
      <c r="AT142" s="178" t="s">
        <v>191</v>
      </c>
      <c r="AU142" s="178" t="s">
        <v>87</v>
      </c>
      <c r="AV142" s="15" t="s">
        <v>32</v>
      </c>
      <c r="AW142" s="15" t="s">
        <v>31</v>
      </c>
      <c r="AX142" s="15" t="s">
        <v>77</v>
      </c>
      <c r="AY142" s="178" t="s">
        <v>183</v>
      </c>
    </row>
    <row r="143" spans="1:65" s="13" customFormat="1">
      <c r="B143" s="160"/>
      <c r="D143" s="161" t="s">
        <v>191</v>
      </c>
      <c r="E143" s="162" t="s">
        <v>1</v>
      </c>
      <c r="F143" s="163" t="s">
        <v>206</v>
      </c>
      <c r="H143" s="164">
        <v>103.4</v>
      </c>
      <c r="I143" s="165"/>
      <c r="L143" s="160"/>
      <c r="M143" s="166"/>
      <c r="N143" s="167"/>
      <c r="O143" s="167"/>
      <c r="P143" s="167"/>
      <c r="Q143" s="167"/>
      <c r="R143" s="167"/>
      <c r="S143" s="167"/>
      <c r="T143" s="168"/>
      <c r="AT143" s="162" t="s">
        <v>191</v>
      </c>
      <c r="AU143" s="162" t="s">
        <v>87</v>
      </c>
      <c r="AV143" s="13" t="s">
        <v>87</v>
      </c>
      <c r="AW143" s="13" t="s">
        <v>31</v>
      </c>
      <c r="AX143" s="13" t="s">
        <v>32</v>
      </c>
      <c r="AY143" s="162" t="s">
        <v>183</v>
      </c>
    </row>
    <row r="144" spans="1:65" s="2" customFormat="1" ht="16.5" customHeight="1">
      <c r="A144" s="33"/>
      <c r="B144" s="146"/>
      <c r="C144" s="147" t="s">
        <v>189</v>
      </c>
      <c r="D144" s="147" t="s">
        <v>185</v>
      </c>
      <c r="E144" s="148" t="s">
        <v>207</v>
      </c>
      <c r="F144" s="149" t="s">
        <v>208</v>
      </c>
      <c r="G144" s="150" t="s">
        <v>188</v>
      </c>
      <c r="H144" s="151">
        <v>52.8</v>
      </c>
      <c r="I144" s="152"/>
      <c r="J144" s="153">
        <f>ROUND(I144*H144,2)</f>
        <v>0</v>
      </c>
      <c r="K144" s="149" t="s">
        <v>1</v>
      </c>
      <c r="L144" s="34"/>
      <c r="M144" s="154" t="s">
        <v>1</v>
      </c>
      <c r="N144" s="155" t="s">
        <v>42</v>
      </c>
      <c r="O144" s="59"/>
      <c r="P144" s="156">
        <f>O144*H144</f>
        <v>0</v>
      </c>
      <c r="Q144" s="156">
        <v>0</v>
      </c>
      <c r="R144" s="156">
        <f>Q144*H144</f>
        <v>0</v>
      </c>
      <c r="S144" s="156">
        <v>0.91</v>
      </c>
      <c r="T144" s="157">
        <f>S144*H144</f>
        <v>48.048000000000002</v>
      </c>
      <c r="U144" s="33"/>
      <c r="V144" s="33"/>
      <c r="W144" s="33"/>
      <c r="X144" s="33"/>
      <c r="Y144" s="33"/>
      <c r="Z144" s="33"/>
      <c r="AA144" s="33"/>
      <c r="AB144" s="33"/>
      <c r="AC144" s="33"/>
      <c r="AD144" s="33"/>
      <c r="AE144" s="33"/>
      <c r="AR144" s="158" t="s">
        <v>189</v>
      </c>
      <c r="AT144" s="158" t="s">
        <v>185</v>
      </c>
      <c r="AU144" s="158" t="s">
        <v>87</v>
      </c>
      <c r="AY144" s="18" t="s">
        <v>183</v>
      </c>
      <c r="BE144" s="159">
        <f>IF(N144="základní",J144,0)</f>
        <v>0</v>
      </c>
      <c r="BF144" s="159">
        <f>IF(N144="snížená",J144,0)</f>
        <v>0</v>
      </c>
      <c r="BG144" s="159">
        <f>IF(N144="zákl. přenesená",J144,0)</f>
        <v>0</v>
      </c>
      <c r="BH144" s="159">
        <f>IF(N144="sníž. přenesená",J144,0)</f>
        <v>0</v>
      </c>
      <c r="BI144" s="159">
        <f>IF(N144="nulová",J144,0)</f>
        <v>0</v>
      </c>
      <c r="BJ144" s="18" t="s">
        <v>32</v>
      </c>
      <c r="BK144" s="159">
        <f>ROUND(I144*H144,2)</f>
        <v>0</v>
      </c>
      <c r="BL144" s="18" t="s">
        <v>189</v>
      </c>
      <c r="BM144" s="158" t="s">
        <v>209</v>
      </c>
    </row>
    <row r="145" spans="1:65" s="15" customFormat="1">
      <c r="B145" s="177"/>
      <c r="D145" s="161" t="s">
        <v>191</v>
      </c>
      <c r="E145" s="178" t="s">
        <v>1</v>
      </c>
      <c r="F145" s="179" t="s">
        <v>210</v>
      </c>
      <c r="H145" s="178" t="s">
        <v>1</v>
      </c>
      <c r="I145" s="180"/>
      <c r="L145" s="177"/>
      <c r="M145" s="181"/>
      <c r="N145" s="182"/>
      <c r="O145" s="182"/>
      <c r="P145" s="182"/>
      <c r="Q145" s="182"/>
      <c r="R145" s="182"/>
      <c r="S145" s="182"/>
      <c r="T145" s="183"/>
      <c r="AT145" s="178" t="s">
        <v>191</v>
      </c>
      <c r="AU145" s="178" t="s">
        <v>87</v>
      </c>
      <c r="AV145" s="15" t="s">
        <v>32</v>
      </c>
      <c r="AW145" s="15" t="s">
        <v>31</v>
      </c>
      <c r="AX145" s="15" t="s">
        <v>77</v>
      </c>
      <c r="AY145" s="178" t="s">
        <v>183</v>
      </c>
    </row>
    <row r="146" spans="1:65" s="13" customFormat="1">
      <c r="B146" s="160"/>
      <c r="D146" s="161" t="s">
        <v>191</v>
      </c>
      <c r="E146" s="162" t="s">
        <v>1</v>
      </c>
      <c r="F146" s="163" t="s">
        <v>211</v>
      </c>
      <c r="H146" s="164">
        <v>52.8</v>
      </c>
      <c r="I146" s="165"/>
      <c r="L146" s="160"/>
      <c r="M146" s="166"/>
      <c r="N146" s="167"/>
      <c r="O146" s="167"/>
      <c r="P146" s="167"/>
      <c r="Q146" s="167"/>
      <c r="R146" s="167"/>
      <c r="S146" s="167"/>
      <c r="T146" s="168"/>
      <c r="AT146" s="162" t="s">
        <v>191</v>
      </c>
      <c r="AU146" s="162" t="s">
        <v>87</v>
      </c>
      <c r="AV146" s="13" t="s">
        <v>87</v>
      </c>
      <c r="AW146" s="13" t="s">
        <v>31</v>
      </c>
      <c r="AX146" s="13" t="s">
        <v>32</v>
      </c>
      <c r="AY146" s="162" t="s">
        <v>183</v>
      </c>
    </row>
    <row r="147" spans="1:65" s="2" customFormat="1" ht="16.5" customHeight="1">
      <c r="A147" s="33"/>
      <c r="B147" s="146"/>
      <c r="C147" s="147" t="s">
        <v>212</v>
      </c>
      <c r="D147" s="147" t="s">
        <v>185</v>
      </c>
      <c r="E147" s="148" t="s">
        <v>213</v>
      </c>
      <c r="F147" s="149" t="s">
        <v>214</v>
      </c>
      <c r="G147" s="150" t="s">
        <v>188</v>
      </c>
      <c r="H147" s="151">
        <v>52.8</v>
      </c>
      <c r="I147" s="152"/>
      <c r="J147" s="153">
        <f>ROUND(I147*H147,2)</f>
        <v>0</v>
      </c>
      <c r="K147" s="149" t="s">
        <v>197</v>
      </c>
      <c r="L147" s="34"/>
      <c r="M147" s="154" t="s">
        <v>1</v>
      </c>
      <c r="N147" s="155" t="s">
        <v>42</v>
      </c>
      <c r="O147" s="59"/>
      <c r="P147" s="156">
        <f>O147*H147</f>
        <v>0</v>
      </c>
      <c r="Q147" s="156">
        <v>0</v>
      </c>
      <c r="R147" s="156">
        <f>Q147*H147</f>
        <v>0</v>
      </c>
      <c r="S147" s="156">
        <v>0.24</v>
      </c>
      <c r="T147" s="157">
        <f>S147*H147</f>
        <v>12.671999999999999</v>
      </c>
      <c r="U147" s="33"/>
      <c r="V147" s="33"/>
      <c r="W147" s="33"/>
      <c r="X147" s="33"/>
      <c r="Y147" s="33"/>
      <c r="Z147" s="33"/>
      <c r="AA147" s="33"/>
      <c r="AB147" s="33"/>
      <c r="AC147" s="33"/>
      <c r="AD147" s="33"/>
      <c r="AE147" s="33"/>
      <c r="AR147" s="158" t="s">
        <v>189</v>
      </c>
      <c r="AT147" s="158" t="s">
        <v>185</v>
      </c>
      <c r="AU147" s="158" t="s">
        <v>87</v>
      </c>
      <c r="AY147" s="18" t="s">
        <v>183</v>
      </c>
      <c r="BE147" s="159">
        <f>IF(N147="základní",J147,0)</f>
        <v>0</v>
      </c>
      <c r="BF147" s="159">
        <f>IF(N147="snížená",J147,0)</f>
        <v>0</v>
      </c>
      <c r="BG147" s="159">
        <f>IF(N147="zákl. přenesená",J147,0)</f>
        <v>0</v>
      </c>
      <c r="BH147" s="159">
        <f>IF(N147="sníž. přenesená",J147,0)</f>
        <v>0</v>
      </c>
      <c r="BI147" s="159">
        <f>IF(N147="nulová",J147,0)</f>
        <v>0</v>
      </c>
      <c r="BJ147" s="18" t="s">
        <v>32</v>
      </c>
      <c r="BK147" s="159">
        <f>ROUND(I147*H147,2)</f>
        <v>0</v>
      </c>
      <c r="BL147" s="18" t="s">
        <v>189</v>
      </c>
      <c r="BM147" s="158" t="s">
        <v>215</v>
      </c>
    </row>
    <row r="148" spans="1:65" s="15" customFormat="1">
      <c r="B148" s="177"/>
      <c r="D148" s="161" t="s">
        <v>191</v>
      </c>
      <c r="E148" s="178" t="s">
        <v>1</v>
      </c>
      <c r="F148" s="179" t="s">
        <v>216</v>
      </c>
      <c r="H148" s="178" t="s">
        <v>1</v>
      </c>
      <c r="I148" s="180"/>
      <c r="L148" s="177"/>
      <c r="M148" s="181"/>
      <c r="N148" s="182"/>
      <c r="O148" s="182"/>
      <c r="P148" s="182"/>
      <c r="Q148" s="182"/>
      <c r="R148" s="182"/>
      <c r="S148" s="182"/>
      <c r="T148" s="183"/>
      <c r="AT148" s="178" t="s">
        <v>191</v>
      </c>
      <c r="AU148" s="178" t="s">
        <v>87</v>
      </c>
      <c r="AV148" s="15" t="s">
        <v>32</v>
      </c>
      <c r="AW148" s="15" t="s">
        <v>31</v>
      </c>
      <c r="AX148" s="15" t="s">
        <v>77</v>
      </c>
      <c r="AY148" s="178" t="s">
        <v>183</v>
      </c>
    </row>
    <row r="149" spans="1:65" s="13" customFormat="1">
      <c r="B149" s="160"/>
      <c r="D149" s="161" t="s">
        <v>191</v>
      </c>
      <c r="E149" s="162" t="s">
        <v>1</v>
      </c>
      <c r="F149" s="163" t="s">
        <v>217</v>
      </c>
      <c r="H149" s="164">
        <v>52.8</v>
      </c>
      <c r="I149" s="165"/>
      <c r="L149" s="160"/>
      <c r="M149" s="166"/>
      <c r="N149" s="167"/>
      <c r="O149" s="167"/>
      <c r="P149" s="167"/>
      <c r="Q149" s="167"/>
      <c r="R149" s="167"/>
      <c r="S149" s="167"/>
      <c r="T149" s="168"/>
      <c r="AT149" s="162" t="s">
        <v>191</v>
      </c>
      <c r="AU149" s="162" t="s">
        <v>87</v>
      </c>
      <c r="AV149" s="13" t="s">
        <v>87</v>
      </c>
      <c r="AW149" s="13" t="s">
        <v>31</v>
      </c>
      <c r="AX149" s="13" t="s">
        <v>32</v>
      </c>
      <c r="AY149" s="162" t="s">
        <v>183</v>
      </c>
    </row>
    <row r="150" spans="1:65" s="2" customFormat="1" ht="16.5" customHeight="1">
      <c r="A150" s="33"/>
      <c r="B150" s="146"/>
      <c r="C150" s="147" t="s">
        <v>218</v>
      </c>
      <c r="D150" s="147" t="s">
        <v>185</v>
      </c>
      <c r="E150" s="148" t="s">
        <v>219</v>
      </c>
      <c r="F150" s="149" t="s">
        <v>220</v>
      </c>
      <c r="G150" s="150" t="s">
        <v>221</v>
      </c>
      <c r="H150" s="151">
        <v>96</v>
      </c>
      <c r="I150" s="152"/>
      <c r="J150" s="153">
        <f>ROUND(I150*H150,2)</f>
        <v>0</v>
      </c>
      <c r="K150" s="149" t="s">
        <v>197</v>
      </c>
      <c r="L150" s="34"/>
      <c r="M150" s="154" t="s">
        <v>1</v>
      </c>
      <c r="N150" s="155" t="s">
        <v>42</v>
      </c>
      <c r="O150" s="59"/>
      <c r="P150" s="156">
        <f>O150*H150</f>
        <v>0</v>
      </c>
      <c r="Q150" s="156">
        <v>2.0000000000000002E-5</v>
      </c>
      <c r="R150" s="156">
        <f>Q150*H150</f>
        <v>1.9200000000000003E-3</v>
      </c>
      <c r="S150" s="156">
        <v>0</v>
      </c>
      <c r="T150" s="157">
        <f>S150*H150</f>
        <v>0</v>
      </c>
      <c r="U150" s="33"/>
      <c r="V150" s="33"/>
      <c r="W150" s="33"/>
      <c r="X150" s="33"/>
      <c r="Y150" s="33"/>
      <c r="Z150" s="33"/>
      <c r="AA150" s="33"/>
      <c r="AB150" s="33"/>
      <c r="AC150" s="33"/>
      <c r="AD150" s="33"/>
      <c r="AE150" s="33"/>
      <c r="AR150" s="158" t="s">
        <v>189</v>
      </c>
      <c r="AT150" s="158" t="s">
        <v>185</v>
      </c>
      <c r="AU150" s="158" t="s">
        <v>87</v>
      </c>
      <c r="AY150" s="18" t="s">
        <v>183</v>
      </c>
      <c r="BE150" s="159">
        <f>IF(N150="základní",J150,0)</f>
        <v>0</v>
      </c>
      <c r="BF150" s="159">
        <f>IF(N150="snížená",J150,0)</f>
        <v>0</v>
      </c>
      <c r="BG150" s="159">
        <f>IF(N150="zákl. přenesená",J150,0)</f>
        <v>0</v>
      </c>
      <c r="BH150" s="159">
        <f>IF(N150="sníž. přenesená",J150,0)</f>
        <v>0</v>
      </c>
      <c r="BI150" s="159">
        <f>IF(N150="nulová",J150,0)</f>
        <v>0</v>
      </c>
      <c r="BJ150" s="18" t="s">
        <v>32</v>
      </c>
      <c r="BK150" s="159">
        <f>ROUND(I150*H150,2)</f>
        <v>0</v>
      </c>
      <c r="BL150" s="18" t="s">
        <v>189</v>
      </c>
      <c r="BM150" s="158" t="s">
        <v>222</v>
      </c>
    </row>
    <row r="151" spans="1:65" s="15" customFormat="1">
      <c r="B151" s="177"/>
      <c r="D151" s="161" t="s">
        <v>191</v>
      </c>
      <c r="E151" s="178" t="s">
        <v>1</v>
      </c>
      <c r="F151" s="179" t="s">
        <v>216</v>
      </c>
      <c r="H151" s="178" t="s">
        <v>1</v>
      </c>
      <c r="I151" s="180"/>
      <c r="L151" s="177"/>
      <c r="M151" s="181"/>
      <c r="N151" s="182"/>
      <c r="O151" s="182"/>
      <c r="P151" s="182"/>
      <c r="Q151" s="182"/>
      <c r="R151" s="182"/>
      <c r="S151" s="182"/>
      <c r="T151" s="183"/>
      <c r="AT151" s="178" t="s">
        <v>191</v>
      </c>
      <c r="AU151" s="178" t="s">
        <v>87</v>
      </c>
      <c r="AV151" s="15" t="s">
        <v>32</v>
      </c>
      <c r="AW151" s="15" t="s">
        <v>31</v>
      </c>
      <c r="AX151" s="15" t="s">
        <v>77</v>
      </c>
      <c r="AY151" s="178" t="s">
        <v>183</v>
      </c>
    </row>
    <row r="152" spans="1:65" s="13" customFormat="1">
      <c r="B152" s="160"/>
      <c r="D152" s="161" t="s">
        <v>191</v>
      </c>
      <c r="E152" s="162" t="s">
        <v>1</v>
      </c>
      <c r="F152" s="163" t="s">
        <v>223</v>
      </c>
      <c r="H152" s="164">
        <v>96</v>
      </c>
      <c r="I152" s="165"/>
      <c r="L152" s="160"/>
      <c r="M152" s="166"/>
      <c r="N152" s="167"/>
      <c r="O152" s="167"/>
      <c r="P152" s="167"/>
      <c r="Q152" s="167"/>
      <c r="R152" s="167"/>
      <c r="S152" s="167"/>
      <c r="T152" s="168"/>
      <c r="AT152" s="162" t="s">
        <v>191</v>
      </c>
      <c r="AU152" s="162" t="s">
        <v>87</v>
      </c>
      <c r="AV152" s="13" t="s">
        <v>87</v>
      </c>
      <c r="AW152" s="13" t="s">
        <v>31</v>
      </c>
      <c r="AX152" s="13" t="s">
        <v>32</v>
      </c>
      <c r="AY152" s="162" t="s">
        <v>183</v>
      </c>
    </row>
    <row r="153" spans="1:65" s="2" customFormat="1" ht="16.5" customHeight="1">
      <c r="A153" s="33"/>
      <c r="B153" s="146"/>
      <c r="C153" s="147" t="s">
        <v>132</v>
      </c>
      <c r="D153" s="147" t="s">
        <v>185</v>
      </c>
      <c r="E153" s="148" t="s">
        <v>224</v>
      </c>
      <c r="F153" s="149" t="s">
        <v>225</v>
      </c>
      <c r="G153" s="150" t="s">
        <v>226</v>
      </c>
      <c r="H153" s="151">
        <v>320.089</v>
      </c>
      <c r="I153" s="152"/>
      <c r="J153" s="153">
        <f>ROUND(I153*H153,2)</f>
        <v>0</v>
      </c>
      <c r="K153" s="149" t="s">
        <v>197</v>
      </c>
      <c r="L153" s="34"/>
      <c r="M153" s="154" t="s">
        <v>1</v>
      </c>
      <c r="N153" s="155" t="s">
        <v>42</v>
      </c>
      <c r="O153" s="59"/>
      <c r="P153" s="156">
        <f>O153*H153</f>
        <v>0</v>
      </c>
      <c r="Q153" s="156">
        <v>0</v>
      </c>
      <c r="R153" s="156">
        <f>Q153*H153</f>
        <v>0</v>
      </c>
      <c r="S153" s="156">
        <v>0</v>
      </c>
      <c r="T153" s="157">
        <f>S153*H153</f>
        <v>0</v>
      </c>
      <c r="U153" s="33"/>
      <c r="V153" s="33"/>
      <c r="W153" s="33"/>
      <c r="X153" s="33"/>
      <c r="Y153" s="33"/>
      <c r="Z153" s="33"/>
      <c r="AA153" s="33"/>
      <c r="AB153" s="33"/>
      <c r="AC153" s="33"/>
      <c r="AD153" s="33"/>
      <c r="AE153" s="33"/>
      <c r="AR153" s="158" t="s">
        <v>189</v>
      </c>
      <c r="AT153" s="158" t="s">
        <v>185</v>
      </c>
      <c r="AU153" s="158" t="s">
        <v>87</v>
      </c>
      <c r="AY153" s="18" t="s">
        <v>183</v>
      </c>
      <c r="BE153" s="159">
        <f>IF(N153="základní",J153,0)</f>
        <v>0</v>
      </c>
      <c r="BF153" s="159">
        <f>IF(N153="snížená",J153,0)</f>
        <v>0</v>
      </c>
      <c r="BG153" s="159">
        <f>IF(N153="zákl. přenesená",J153,0)</f>
        <v>0</v>
      </c>
      <c r="BH153" s="159">
        <f>IF(N153="sníž. přenesená",J153,0)</f>
        <v>0</v>
      </c>
      <c r="BI153" s="159">
        <f>IF(N153="nulová",J153,0)</f>
        <v>0</v>
      </c>
      <c r="BJ153" s="18" t="s">
        <v>32</v>
      </c>
      <c r="BK153" s="159">
        <f>ROUND(I153*H153,2)</f>
        <v>0</v>
      </c>
      <c r="BL153" s="18" t="s">
        <v>189</v>
      </c>
      <c r="BM153" s="158" t="s">
        <v>227</v>
      </c>
    </row>
    <row r="154" spans="1:65" s="2" customFormat="1" ht="16.5" customHeight="1">
      <c r="A154" s="33"/>
      <c r="B154" s="146"/>
      <c r="C154" s="147" t="s">
        <v>120</v>
      </c>
      <c r="D154" s="147" t="s">
        <v>185</v>
      </c>
      <c r="E154" s="148" t="s">
        <v>228</v>
      </c>
      <c r="F154" s="149" t="s">
        <v>229</v>
      </c>
      <c r="G154" s="150" t="s">
        <v>226</v>
      </c>
      <c r="H154" s="151">
        <v>3841.0680000000002</v>
      </c>
      <c r="I154" s="152"/>
      <c r="J154" s="153">
        <f>ROUND(I154*H154,2)</f>
        <v>0</v>
      </c>
      <c r="K154" s="149" t="s">
        <v>197</v>
      </c>
      <c r="L154" s="34"/>
      <c r="M154" s="154" t="s">
        <v>1</v>
      </c>
      <c r="N154" s="155" t="s">
        <v>42</v>
      </c>
      <c r="O154" s="59"/>
      <c r="P154" s="156">
        <f>O154*H154</f>
        <v>0</v>
      </c>
      <c r="Q154" s="156">
        <v>0</v>
      </c>
      <c r="R154" s="156">
        <f>Q154*H154</f>
        <v>0</v>
      </c>
      <c r="S154" s="156">
        <v>0</v>
      </c>
      <c r="T154" s="157">
        <f>S154*H154</f>
        <v>0</v>
      </c>
      <c r="U154" s="33"/>
      <c r="V154" s="33"/>
      <c r="W154" s="33"/>
      <c r="X154" s="33"/>
      <c r="Y154" s="33"/>
      <c r="Z154" s="33"/>
      <c r="AA154" s="33"/>
      <c r="AB154" s="33"/>
      <c r="AC154" s="33"/>
      <c r="AD154" s="33"/>
      <c r="AE154" s="33"/>
      <c r="AR154" s="158" t="s">
        <v>189</v>
      </c>
      <c r="AT154" s="158" t="s">
        <v>185</v>
      </c>
      <c r="AU154" s="158" t="s">
        <v>87</v>
      </c>
      <c r="AY154" s="18" t="s">
        <v>183</v>
      </c>
      <c r="BE154" s="159">
        <f>IF(N154="základní",J154,0)</f>
        <v>0</v>
      </c>
      <c r="BF154" s="159">
        <f>IF(N154="snížená",J154,0)</f>
        <v>0</v>
      </c>
      <c r="BG154" s="159">
        <f>IF(N154="zákl. přenesená",J154,0)</f>
        <v>0</v>
      </c>
      <c r="BH154" s="159">
        <f>IF(N154="sníž. přenesená",J154,0)</f>
        <v>0</v>
      </c>
      <c r="BI154" s="159">
        <f>IF(N154="nulová",J154,0)</f>
        <v>0</v>
      </c>
      <c r="BJ154" s="18" t="s">
        <v>32</v>
      </c>
      <c r="BK154" s="159">
        <f>ROUND(I154*H154,2)</f>
        <v>0</v>
      </c>
      <c r="BL154" s="18" t="s">
        <v>189</v>
      </c>
      <c r="BM154" s="158" t="s">
        <v>230</v>
      </c>
    </row>
    <row r="155" spans="1:65" s="13" customFormat="1">
      <c r="B155" s="160"/>
      <c r="D155" s="161" t="s">
        <v>191</v>
      </c>
      <c r="F155" s="163" t="s">
        <v>231</v>
      </c>
      <c r="H155" s="164">
        <v>3841.0680000000002</v>
      </c>
      <c r="I155" s="165"/>
      <c r="L155" s="160"/>
      <c r="M155" s="166"/>
      <c r="N155" s="167"/>
      <c r="O155" s="167"/>
      <c r="P155" s="167"/>
      <c r="Q155" s="167"/>
      <c r="R155" s="167"/>
      <c r="S155" s="167"/>
      <c r="T155" s="168"/>
      <c r="AT155" s="162" t="s">
        <v>191</v>
      </c>
      <c r="AU155" s="162" t="s">
        <v>87</v>
      </c>
      <c r="AV155" s="13" t="s">
        <v>87</v>
      </c>
      <c r="AW155" s="13" t="s">
        <v>3</v>
      </c>
      <c r="AX155" s="13" t="s">
        <v>32</v>
      </c>
      <c r="AY155" s="162" t="s">
        <v>183</v>
      </c>
    </row>
    <row r="156" spans="1:65" s="2" customFormat="1" ht="16.5" customHeight="1">
      <c r="A156" s="33"/>
      <c r="B156" s="146"/>
      <c r="C156" s="147" t="s">
        <v>126</v>
      </c>
      <c r="D156" s="147" t="s">
        <v>185</v>
      </c>
      <c r="E156" s="148" t="s">
        <v>232</v>
      </c>
      <c r="F156" s="149" t="s">
        <v>233</v>
      </c>
      <c r="G156" s="150" t="s">
        <v>226</v>
      </c>
      <c r="H156" s="151">
        <v>320.089</v>
      </c>
      <c r="I156" s="152"/>
      <c r="J156" s="153">
        <f>ROUND(I156*H156,2)</f>
        <v>0</v>
      </c>
      <c r="K156" s="149" t="s">
        <v>1</v>
      </c>
      <c r="L156" s="34"/>
      <c r="M156" s="154" t="s">
        <v>1</v>
      </c>
      <c r="N156" s="155" t="s">
        <v>42</v>
      </c>
      <c r="O156" s="59"/>
      <c r="P156" s="156">
        <f>O156*H156</f>
        <v>0</v>
      </c>
      <c r="Q156" s="156">
        <v>0</v>
      </c>
      <c r="R156" s="156">
        <f>Q156*H156</f>
        <v>0</v>
      </c>
      <c r="S156" s="156">
        <v>0</v>
      </c>
      <c r="T156" s="157">
        <f>S156*H156</f>
        <v>0</v>
      </c>
      <c r="U156" s="33"/>
      <c r="V156" s="33"/>
      <c r="W156" s="33"/>
      <c r="X156" s="33"/>
      <c r="Y156" s="33"/>
      <c r="Z156" s="33"/>
      <c r="AA156" s="33"/>
      <c r="AB156" s="33"/>
      <c r="AC156" s="33"/>
      <c r="AD156" s="33"/>
      <c r="AE156" s="33"/>
      <c r="AR156" s="158" t="s">
        <v>189</v>
      </c>
      <c r="AT156" s="158" t="s">
        <v>185</v>
      </c>
      <c r="AU156" s="158" t="s">
        <v>87</v>
      </c>
      <c r="AY156" s="18" t="s">
        <v>183</v>
      </c>
      <c r="BE156" s="159">
        <f>IF(N156="základní",J156,0)</f>
        <v>0</v>
      </c>
      <c r="BF156" s="159">
        <f>IF(N156="snížená",J156,0)</f>
        <v>0</v>
      </c>
      <c r="BG156" s="159">
        <f>IF(N156="zákl. přenesená",J156,0)</f>
        <v>0</v>
      </c>
      <c r="BH156" s="159">
        <f>IF(N156="sníž. přenesená",J156,0)</f>
        <v>0</v>
      </c>
      <c r="BI156" s="159">
        <f>IF(N156="nulová",J156,0)</f>
        <v>0</v>
      </c>
      <c r="BJ156" s="18" t="s">
        <v>32</v>
      </c>
      <c r="BK156" s="159">
        <f>ROUND(I156*H156,2)</f>
        <v>0</v>
      </c>
      <c r="BL156" s="18" t="s">
        <v>189</v>
      </c>
      <c r="BM156" s="158" t="s">
        <v>234</v>
      </c>
    </row>
    <row r="157" spans="1:65" s="2" customFormat="1" ht="16.5" customHeight="1">
      <c r="A157" s="33"/>
      <c r="B157" s="146"/>
      <c r="C157" s="147" t="s">
        <v>235</v>
      </c>
      <c r="D157" s="147" t="s">
        <v>185</v>
      </c>
      <c r="E157" s="148" t="s">
        <v>236</v>
      </c>
      <c r="F157" s="149" t="s">
        <v>237</v>
      </c>
      <c r="G157" s="150" t="s">
        <v>188</v>
      </c>
      <c r="H157" s="151">
        <v>44</v>
      </c>
      <c r="I157" s="152"/>
      <c r="J157" s="153">
        <f>ROUND(I157*H157,2)</f>
        <v>0</v>
      </c>
      <c r="K157" s="149" t="s">
        <v>197</v>
      </c>
      <c r="L157" s="34"/>
      <c r="M157" s="154" t="s">
        <v>1</v>
      </c>
      <c r="N157" s="155" t="s">
        <v>42</v>
      </c>
      <c r="O157" s="59"/>
      <c r="P157" s="156">
        <f>O157*H157</f>
        <v>0</v>
      </c>
      <c r="Q157" s="156">
        <v>0</v>
      </c>
      <c r="R157" s="156">
        <f>Q157*H157</f>
        <v>0</v>
      </c>
      <c r="S157" s="156">
        <v>0.22</v>
      </c>
      <c r="T157" s="157">
        <f>S157*H157</f>
        <v>9.68</v>
      </c>
      <c r="U157" s="33"/>
      <c r="V157" s="33"/>
      <c r="W157" s="33"/>
      <c r="X157" s="33"/>
      <c r="Y157" s="33"/>
      <c r="Z157" s="33"/>
      <c r="AA157" s="33"/>
      <c r="AB157" s="33"/>
      <c r="AC157" s="33"/>
      <c r="AD157" s="33"/>
      <c r="AE157" s="33"/>
      <c r="AR157" s="158" t="s">
        <v>189</v>
      </c>
      <c r="AT157" s="158" t="s">
        <v>185</v>
      </c>
      <c r="AU157" s="158" t="s">
        <v>87</v>
      </c>
      <c r="AY157" s="18" t="s">
        <v>183</v>
      </c>
      <c r="BE157" s="159">
        <f>IF(N157="základní",J157,0)</f>
        <v>0</v>
      </c>
      <c r="BF157" s="159">
        <f>IF(N157="snížená",J157,0)</f>
        <v>0</v>
      </c>
      <c r="BG157" s="159">
        <f>IF(N157="zákl. přenesená",J157,0)</f>
        <v>0</v>
      </c>
      <c r="BH157" s="159">
        <f>IF(N157="sníž. přenesená",J157,0)</f>
        <v>0</v>
      </c>
      <c r="BI157" s="159">
        <f>IF(N157="nulová",J157,0)</f>
        <v>0</v>
      </c>
      <c r="BJ157" s="18" t="s">
        <v>32</v>
      </c>
      <c r="BK157" s="159">
        <f>ROUND(I157*H157,2)</f>
        <v>0</v>
      </c>
      <c r="BL157" s="18" t="s">
        <v>189</v>
      </c>
      <c r="BM157" s="158" t="s">
        <v>238</v>
      </c>
    </row>
    <row r="158" spans="1:65" s="15" customFormat="1">
      <c r="B158" s="177"/>
      <c r="D158" s="161" t="s">
        <v>191</v>
      </c>
      <c r="E158" s="178" t="s">
        <v>1</v>
      </c>
      <c r="F158" s="179" t="s">
        <v>239</v>
      </c>
      <c r="H158" s="178" t="s">
        <v>1</v>
      </c>
      <c r="I158" s="180"/>
      <c r="L158" s="177"/>
      <c r="M158" s="181"/>
      <c r="N158" s="182"/>
      <c r="O158" s="182"/>
      <c r="P158" s="182"/>
      <c r="Q158" s="182"/>
      <c r="R158" s="182"/>
      <c r="S158" s="182"/>
      <c r="T158" s="183"/>
      <c r="AT158" s="178" t="s">
        <v>191</v>
      </c>
      <c r="AU158" s="178" t="s">
        <v>87</v>
      </c>
      <c r="AV158" s="15" t="s">
        <v>32</v>
      </c>
      <c r="AW158" s="15" t="s">
        <v>31</v>
      </c>
      <c r="AX158" s="15" t="s">
        <v>77</v>
      </c>
      <c r="AY158" s="178" t="s">
        <v>183</v>
      </c>
    </row>
    <row r="159" spans="1:65" s="13" customFormat="1">
      <c r="B159" s="160"/>
      <c r="D159" s="161" t="s">
        <v>191</v>
      </c>
      <c r="E159" s="162" t="s">
        <v>1</v>
      </c>
      <c r="F159" s="163" t="s">
        <v>240</v>
      </c>
      <c r="H159" s="164">
        <v>29.7</v>
      </c>
      <c r="I159" s="165"/>
      <c r="L159" s="160"/>
      <c r="M159" s="166"/>
      <c r="N159" s="167"/>
      <c r="O159" s="167"/>
      <c r="P159" s="167"/>
      <c r="Q159" s="167"/>
      <c r="R159" s="167"/>
      <c r="S159" s="167"/>
      <c r="T159" s="168"/>
      <c r="AT159" s="162" t="s">
        <v>191</v>
      </c>
      <c r="AU159" s="162" t="s">
        <v>87</v>
      </c>
      <c r="AV159" s="13" t="s">
        <v>87</v>
      </c>
      <c r="AW159" s="13" t="s">
        <v>31</v>
      </c>
      <c r="AX159" s="13" t="s">
        <v>77</v>
      </c>
      <c r="AY159" s="162" t="s">
        <v>183</v>
      </c>
    </row>
    <row r="160" spans="1:65" s="13" customFormat="1">
      <c r="B160" s="160"/>
      <c r="D160" s="161" t="s">
        <v>191</v>
      </c>
      <c r="E160" s="162" t="s">
        <v>1</v>
      </c>
      <c r="F160" s="163" t="s">
        <v>241</v>
      </c>
      <c r="H160" s="164">
        <v>14.3</v>
      </c>
      <c r="I160" s="165"/>
      <c r="L160" s="160"/>
      <c r="M160" s="166"/>
      <c r="N160" s="167"/>
      <c r="O160" s="167"/>
      <c r="P160" s="167"/>
      <c r="Q160" s="167"/>
      <c r="R160" s="167"/>
      <c r="S160" s="167"/>
      <c r="T160" s="168"/>
      <c r="AT160" s="162" t="s">
        <v>191</v>
      </c>
      <c r="AU160" s="162" t="s">
        <v>87</v>
      </c>
      <c r="AV160" s="13" t="s">
        <v>87</v>
      </c>
      <c r="AW160" s="13" t="s">
        <v>31</v>
      </c>
      <c r="AX160" s="13" t="s">
        <v>77</v>
      </c>
      <c r="AY160" s="162" t="s">
        <v>183</v>
      </c>
    </row>
    <row r="161" spans="1:65" s="16" customFormat="1">
      <c r="B161" s="184"/>
      <c r="D161" s="161" t="s">
        <v>191</v>
      </c>
      <c r="E161" s="185" t="s">
        <v>106</v>
      </c>
      <c r="F161" s="186" t="s">
        <v>242</v>
      </c>
      <c r="H161" s="187">
        <v>44</v>
      </c>
      <c r="I161" s="188"/>
      <c r="L161" s="184"/>
      <c r="M161" s="189"/>
      <c r="N161" s="190"/>
      <c r="O161" s="190"/>
      <c r="P161" s="190"/>
      <c r="Q161" s="190"/>
      <c r="R161" s="190"/>
      <c r="S161" s="190"/>
      <c r="T161" s="191"/>
      <c r="AT161" s="185" t="s">
        <v>191</v>
      </c>
      <c r="AU161" s="185" t="s">
        <v>87</v>
      </c>
      <c r="AV161" s="16" t="s">
        <v>134</v>
      </c>
      <c r="AW161" s="16" t="s">
        <v>31</v>
      </c>
      <c r="AX161" s="16" t="s">
        <v>77</v>
      </c>
      <c r="AY161" s="185" t="s">
        <v>183</v>
      </c>
    </row>
    <row r="162" spans="1:65" s="14" customFormat="1">
      <c r="B162" s="169"/>
      <c r="D162" s="161" t="s">
        <v>191</v>
      </c>
      <c r="E162" s="170" t="s">
        <v>1</v>
      </c>
      <c r="F162" s="171" t="s">
        <v>194</v>
      </c>
      <c r="H162" s="172">
        <v>44</v>
      </c>
      <c r="I162" s="173"/>
      <c r="L162" s="169"/>
      <c r="M162" s="174"/>
      <c r="N162" s="175"/>
      <c r="O162" s="175"/>
      <c r="P162" s="175"/>
      <c r="Q162" s="175"/>
      <c r="R162" s="175"/>
      <c r="S162" s="175"/>
      <c r="T162" s="176"/>
      <c r="AT162" s="170" t="s">
        <v>191</v>
      </c>
      <c r="AU162" s="170" t="s">
        <v>87</v>
      </c>
      <c r="AV162" s="14" t="s">
        <v>189</v>
      </c>
      <c r="AW162" s="14" t="s">
        <v>31</v>
      </c>
      <c r="AX162" s="14" t="s">
        <v>32</v>
      </c>
      <c r="AY162" s="170" t="s">
        <v>183</v>
      </c>
    </row>
    <row r="163" spans="1:65" s="2" customFormat="1" ht="16.5" customHeight="1">
      <c r="A163" s="33"/>
      <c r="B163" s="146"/>
      <c r="C163" s="147" t="s">
        <v>243</v>
      </c>
      <c r="D163" s="147" t="s">
        <v>185</v>
      </c>
      <c r="E163" s="148" t="s">
        <v>244</v>
      </c>
      <c r="F163" s="149" t="s">
        <v>245</v>
      </c>
      <c r="G163" s="150" t="s">
        <v>221</v>
      </c>
      <c r="H163" s="151">
        <v>80</v>
      </c>
      <c r="I163" s="152"/>
      <c r="J163" s="153">
        <f>ROUND(I163*H163,2)</f>
        <v>0</v>
      </c>
      <c r="K163" s="149" t="s">
        <v>197</v>
      </c>
      <c r="L163" s="34"/>
      <c r="M163" s="154" t="s">
        <v>1</v>
      </c>
      <c r="N163" s="155" t="s">
        <v>42</v>
      </c>
      <c r="O163" s="59"/>
      <c r="P163" s="156">
        <f>O163*H163</f>
        <v>0</v>
      </c>
      <c r="Q163" s="156">
        <v>0</v>
      </c>
      <c r="R163" s="156">
        <f>Q163*H163</f>
        <v>0</v>
      </c>
      <c r="S163" s="156">
        <v>0</v>
      </c>
      <c r="T163" s="157">
        <f>S163*H163</f>
        <v>0</v>
      </c>
      <c r="U163" s="33"/>
      <c r="V163" s="33"/>
      <c r="W163" s="33"/>
      <c r="X163" s="33"/>
      <c r="Y163" s="33"/>
      <c r="Z163" s="33"/>
      <c r="AA163" s="33"/>
      <c r="AB163" s="33"/>
      <c r="AC163" s="33"/>
      <c r="AD163" s="33"/>
      <c r="AE163" s="33"/>
      <c r="AR163" s="158" t="s">
        <v>189</v>
      </c>
      <c r="AT163" s="158" t="s">
        <v>185</v>
      </c>
      <c r="AU163" s="158" t="s">
        <v>87</v>
      </c>
      <c r="AY163" s="18" t="s">
        <v>183</v>
      </c>
      <c r="BE163" s="159">
        <f>IF(N163="základní",J163,0)</f>
        <v>0</v>
      </c>
      <c r="BF163" s="159">
        <f>IF(N163="snížená",J163,0)</f>
        <v>0</v>
      </c>
      <c r="BG163" s="159">
        <f>IF(N163="zákl. přenesená",J163,0)</f>
        <v>0</v>
      </c>
      <c r="BH163" s="159">
        <f>IF(N163="sníž. přenesená",J163,0)</f>
        <v>0</v>
      </c>
      <c r="BI163" s="159">
        <f>IF(N163="nulová",J163,0)</f>
        <v>0</v>
      </c>
      <c r="BJ163" s="18" t="s">
        <v>32</v>
      </c>
      <c r="BK163" s="159">
        <f>ROUND(I163*H163,2)</f>
        <v>0</v>
      </c>
      <c r="BL163" s="18" t="s">
        <v>189</v>
      </c>
      <c r="BM163" s="158" t="s">
        <v>246</v>
      </c>
    </row>
    <row r="164" spans="1:65" s="15" customFormat="1">
      <c r="B164" s="177"/>
      <c r="D164" s="161" t="s">
        <v>191</v>
      </c>
      <c r="E164" s="178" t="s">
        <v>1</v>
      </c>
      <c r="F164" s="179" t="s">
        <v>239</v>
      </c>
      <c r="H164" s="178" t="s">
        <v>1</v>
      </c>
      <c r="I164" s="180"/>
      <c r="L164" s="177"/>
      <c r="M164" s="181"/>
      <c r="N164" s="182"/>
      <c r="O164" s="182"/>
      <c r="P164" s="182"/>
      <c r="Q164" s="182"/>
      <c r="R164" s="182"/>
      <c r="S164" s="182"/>
      <c r="T164" s="183"/>
      <c r="AT164" s="178" t="s">
        <v>191</v>
      </c>
      <c r="AU164" s="178" t="s">
        <v>87</v>
      </c>
      <c r="AV164" s="15" t="s">
        <v>32</v>
      </c>
      <c r="AW164" s="15" t="s">
        <v>31</v>
      </c>
      <c r="AX164" s="15" t="s">
        <v>77</v>
      </c>
      <c r="AY164" s="178" t="s">
        <v>183</v>
      </c>
    </row>
    <row r="165" spans="1:65" s="13" customFormat="1">
      <c r="B165" s="160"/>
      <c r="D165" s="161" t="s">
        <v>191</v>
      </c>
      <c r="E165" s="162" t="s">
        <v>1</v>
      </c>
      <c r="F165" s="163" t="s">
        <v>247</v>
      </c>
      <c r="H165" s="164">
        <v>54</v>
      </c>
      <c r="I165" s="165"/>
      <c r="L165" s="160"/>
      <c r="M165" s="166"/>
      <c r="N165" s="167"/>
      <c r="O165" s="167"/>
      <c r="P165" s="167"/>
      <c r="Q165" s="167"/>
      <c r="R165" s="167"/>
      <c r="S165" s="167"/>
      <c r="T165" s="168"/>
      <c r="AT165" s="162" t="s">
        <v>191</v>
      </c>
      <c r="AU165" s="162" t="s">
        <v>87</v>
      </c>
      <c r="AV165" s="13" t="s">
        <v>87</v>
      </c>
      <c r="AW165" s="13" t="s">
        <v>31</v>
      </c>
      <c r="AX165" s="13" t="s">
        <v>77</v>
      </c>
      <c r="AY165" s="162" t="s">
        <v>183</v>
      </c>
    </row>
    <row r="166" spans="1:65" s="13" customFormat="1">
      <c r="B166" s="160"/>
      <c r="D166" s="161" t="s">
        <v>191</v>
      </c>
      <c r="E166" s="162" t="s">
        <v>1</v>
      </c>
      <c r="F166" s="163" t="s">
        <v>248</v>
      </c>
      <c r="H166" s="164">
        <v>26</v>
      </c>
      <c r="I166" s="165"/>
      <c r="L166" s="160"/>
      <c r="M166" s="166"/>
      <c r="N166" s="167"/>
      <c r="O166" s="167"/>
      <c r="P166" s="167"/>
      <c r="Q166" s="167"/>
      <c r="R166" s="167"/>
      <c r="S166" s="167"/>
      <c r="T166" s="168"/>
      <c r="AT166" s="162" t="s">
        <v>191</v>
      </c>
      <c r="AU166" s="162" t="s">
        <v>87</v>
      </c>
      <c r="AV166" s="13" t="s">
        <v>87</v>
      </c>
      <c r="AW166" s="13" t="s">
        <v>31</v>
      </c>
      <c r="AX166" s="13" t="s">
        <v>77</v>
      </c>
      <c r="AY166" s="162" t="s">
        <v>183</v>
      </c>
    </row>
    <row r="167" spans="1:65" s="16" customFormat="1">
      <c r="B167" s="184"/>
      <c r="D167" s="161" t="s">
        <v>191</v>
      </c>
      <c r="E167" s="185" t="s">
        <v>249</v>
      </c>
      <c r="F167" s="186" t="s">
        <v>242</v>
      </c>
      <c r="H167" s="187">
        <v>80</v>
      </c>
      <c r="I167" s="188"/>
      <c r="L167" s="184"/>
      <c r="M167" s="189"/>
      <c r="N167" s="190"/>
      <c r="O167" s="190"/>
      <c r="P167" s="190"/>
      <c r="Q167" s="190"/>
      <c r="R167" s="190"/>
      <c r="S167" s="190"/>
      <c r="T167" s="191"/>
      <c r="AT167" s="185" t="s">
        <v>191</v>
      </c>
      <c r="AU167" s="185" t="s">
        <v>87</v>
      </c>
      <c r="AV167" s="16" t="s">
        <v>134</v>
      </c>
      <c r="AW167" s="16" t="s">
        <v>31</v>
      </c>
      <c r="AX167" s="16" t="s">
        <v>77</v>
      </c>
      <c r="AY167" s="185" t="s">
        <v>183</v>
      </c>
    </row>
    <row r="168" spans="1:65" s="14" customFormat="1">
      <c r="B168" s="169"/>
      <c r="D168" s="161" t="s">
        <v>191</v>
      </c>
      <c r="E168" s="170" t="s">
        <v>1</v>
      </c>
      <c r="F168" s="171" t="s">
        <v>194</v>
      </c>
      <c r="H168" s="172">
        <v>80</v>
      </c>
      <c r="I168" s="173"/>
      <c r="L168" s="169"/>
      <c r="M168" s="174"/>
      <c r="N168" s="175"/>
      <c r="O168" s="175"/>
      <c r="P168" s="175"/>
      <c r="Q168" s="175"/>
      <c r="R168" s="175"/>
      <c r="S168" s="175"/>
      <c r="T168" s="176"/>
      <c r="AT168" s="170" t="s">
        <v>191</v>
      </c>
      <c r="AU168" s="170" t="s">
        <v>87</v>
      </c>
      <c r="AV168" s="14" t="s">
        <v>189</v>
      </c>
      <c r="AW168" s="14" t="s">
        <v>31</v>
      </c>
      <c r="AX168" s="14" t="s">
        <v>32</v>
      </c>
      <c r="AY168" s="170" t="s">
        <v>183</v>
      </c>
    </row>
    <row r="169" spans="1:65" s="2" customFormat="1" ht="16.5" customHeight="1">
      <c r="A169" s="33"/>
      <c r="B169" s="146"/>
      <c r="C169" s="147" t="s">
        <v>250</v>
      </c>
      <c r="D169" s="147" t="s">
        <v>185</v>
      </c>
      <c r="E169" s="148" t="s">
        <v>251</v>
      </c>
      <c r="F169" s="149" t="s">
        <v>252</v>
      </c>
      <c r="G169" s="150" t="s">
        <v>188</v>
      </c>
      <c r="H169" s="151">
        <v>121</v>
      </c>
      <c r="I169" s="152"/>
      <c r="J169" s="153">
        <f>ROUND(I169*H169,2)</f>
        <v>0</v>
      </c>
      <c r="K169" s="149" t="s">
        <v>197</v>
      </c>
      <c r="L169" s="34"/>
      <c r="M169" s="154" t="s">
        <v>1</v>
      </c>
      <c r="N169" s="155" t="s">
        <v>42</v>
      </c>
      <c r="O169" s="59"/>
      <c r="P169" s="156">
        <f>O169*H169</f>
        <v>0</v>
      </c>
      <c r="Q169" s="156">
        <v>0</v>
      </c>
      <c r="R169" s="156">
        <f>Q169*H169</f>
        <v>0</v>
      </c>
      <c r="S169" s="156">
        <v>0.316</v>
      </c>
      <c r="T169" s="157">
        <f>S169*H169</f>
        <v>38.235999999999997</v>
      </c>
      <c r="U169" s="33"/>
      <c r="V169" s="33"/>
      <c r="W169" s="33"/>
      <c r="X169" s="33"/>
      <c r="Y169" s="33"/>
      <c r="Z169" s="33"/>
      <c r="AA169" s="33"/>
      <c r="AB169" s="33"/>
      <c r="AC169" s="33"/>
      <c r="AD169" s="33"/>
      <c r="AE169" s="33"/>
      <c r="AR169" s="158" t="s">
        <v>189</v>
      </c>
      <c r="AT169" s="158" t="s">
        <v>185</v>
      </c>
      <c r="AU169" s="158" t="s">
        <v>87</v>
      </c>
      <c r="AY169" s="18" t="s">
        <v>183</v>
      </c>
      <c r="BE169" s="159">
        <f>IF(N169="základní",J169,0)</f>
        <v>0</v>
      </c>
      <c r="BF169" s="159">
        <f>IF(N169="snížená",J169,0)</f>
        <v>0</v>
      </c>
      <c r="BG169" s="159">
        <f>IF(N169="zákl. přenesená",J169,0)</f>
        <v>0</v>
      </c>
      <c r="BH169" s="159">
        <f>IF(N169="sníž. přenesená",J169,0)</f>
        <v>0</v>
      </c>
      <c r="BI169" s="159">
        <f>IF(N169="nulová",J169,0)</f>
        <v>0</v>
      </c>
      <c r="BJ169" s="18" t="s">
        <v>32</v>
      </c>
      <c r="BK169" s="159">
        <f>ROUND(I169*H169,2)</f>
        <v>0</v>
      </c>
      <c r="BL169" s="18" t="s">
        <v>189</v>
      </c>
      <c r="BM169" s="158" t="s">
        <v>253</v>
      </c>
    </row>
    <row r="170" spans="1:65" s="15" customFormat="1">
      <c r="B170" s="177"/>
      <c r="D170" s="161" t="s">
        <v>191</v>
      </c>
      <c r="E170" s="178" t="s">
        <v>1</v>
      </c>
      <c r="F170" s="179" t="s">
        <v>254</v>
      </c>
      <c r="H170" s="178" t="s">
        <v>1</v>
      </c>
      <c r="I170" s="180"/>
      <c r="L170" s="177"/>
      <c r="M170" s="181"/>
      <c r="N170" s="182"/>
      <c r="O170" s="182"/>
      <c r="P170" s="182"/>
      <c r="Q170" s="182"/>
      <c r="R170" s="182"/>
      <c r="S170" s="182"/>
      <c r="T170" s="183"/>
      <c r="AT170" s="178" t="s">
        <v>191</v>
      </c>
      <c r="AU170" s="178" t="s">
        <v>87</v>
      </c>
      <c r="AV170" s="15" t="s">
        <v>32</v>
      </c>
      <c r="AW170" s="15" t="s">
        <v>31</v>
      </c>
      <c r="AX170" s="15" t="s">
        <v>77</v>
      </c>
      <c r="AY170" s="178" t="s">
        <v>183</v>
      </c>
    </row>
    <row r="171" spans="1:65" s="13" customFormat="1">
      <c r="B171" s="160"/>
      <c r="D171" s="161" t="s">
        <v>191</v>
      </c>
      <c r="E171" s="162" t="s">
        <v>1</v>
      </c>
      <c r="F171" s="163" t="s">
        <v>255</v>
      </c>
      <c r="H171" s="164">
        <v>111.1</v>
      </c>
      <c r="I171" s="165"/>
      <c r="L171" s="160"/>
      <c r="M171" s="166"/>
      <c r="N171" s="167"/>
      <c r="O171" s="167"/>
      <c r="P171" s="167"/>
      <c r="Q171" s="167"/>
      <c r="R171" s="167"/>
      <c r="S171" s="167"/>
      <c r="T171" s="168"/>
      <c r="AT171" s="162" t="s">
        <v>191</v>
      </c>
      <c r="AU171" s="162" t="s">
        <v>87</v>
      </c>
      <c r="AV171" s="13" t="s">
        <v>87</v>
      </c>
      <c r="AW171" s="13" t="s">
        <v>31</v>
      </c>
      <c r="AX171" s="13" t="s">
        <v>77</v>
      </c>
      <c r="AY171" s="162" t="s">
        <v>183</v>
      </c>
    </row>
    <row r="172" spans="1:65" s="13" customFormat="1">
      <c r="B172" s="160"/>
      <c r="D172" s="161" t="s">
        <v>191</v>
      </c>
      <c r="E172" s="162" t="s">
        <v>1</v>
      </c>
      <c r="F172" s="163" t="s">
        <v>256</v>
      </c>
      <c r="H172" s="164">
        <v>9.9</v>
      </c>
      <c r="I172" s="165"/>
      <c r="L172" s="160"/>
      <c r="M172" s="166"/>
      <c r="N172" s="167"/>
      <c r="O172" s="167"/>
      <c r="P172" s="167"/>
      <c r="Q172" s="167"/>
      <c r="R172" s="167"/>
      <c r="S172" s="167"/>
      <c r="T172" s="168"/>
      <c r="AT172" s="162" t="s">
        <v>191</v>
      </c>
      <c r="AU172" s="162" t="s">
        <v>87</v>
      </c>
      <c r="AV172" s="13" t="s">
        <v>87</v>
      </c>
      <c r="AW172" s="13" t="s">
        <v>31</v>
      </c>
      <c r="AX172" s="13" t="s">
        <v>77</v>
      </c>
      <c r="AY172" s="162" t="s">
        <v>183</v>
      </c>
    </row>
    <row r="173" spans="1:65" s="16" customFormat="1">
      <c r="B173" s="184"/>
      <c r="D173" s="161" t="s">
        <v>191</v>
      </c>
      <c r="E173" s="185" t="s">
        <v>104</v>
      </c>
      <c r="F173" s="186" t="s">
        <v>242</v>
      </c>
      <c r="H173" s="187">
        <v>121</v>
      </c>
      <c r="I173" s="188"/>
      <c r="L173" s="184"/>
      <c r="M173" s="189"/>
      <c r="N173" s="190"/>
      <c r="O173" s="190"/>
      <c r="P173" s="190"/>
      <c r="Q173" s="190"/>
      <c r="R173" s="190"/>
      <c r="S173" s="190"/>
      <c r="T173" s="191"/>
      <c r="AT173" s="185" t="s">
        <v>191</v>
      </c>
      <c r="AU173" s="185" t="s">
        <v>87</v>
      </c>
      <c r="AV173" s="16" t="s">
        <v>134</v>
      </c>
      <c r="AW173" s="16" t="s">
        <v>31</v>
      </c>
      <c r="AX173" s="16" t="s">
        <v>77</v>
      </c>
      <c r="AY173" s="185" t="s">
        <v>183</v>
      </c>
    </row>
    <row r="174" spans="1:65" s="14" customFormat="1">
      <c r="B174" s="169"/>
      <c r="D174" s="161" t="s">
        <v>191</v>
      </c>
      <c r="E174" s="170" t="s">
        <v>1</v>
      </c>
      <c r="F174" s="171" t="s">
        <v>194</v>
      </c>
      <c r="H174" s="172">
        <v>121</v>
      </c>
      <c r="I174" s="173"/>
      <c r="L174" s="169"/>
      <c r="M174" s="174"/>
      <c r="N174" s="175"/>
      <c r="O174" s="175"/>
      <c r="P174" s="175"/>
      <c r="Q174" s="175"/>
      <c r="R174" s="175"/>
      <c r="S174" s="175"/>
      <c r="T174" s="176"/>
      <c r="AT174" s="170" t="s">
        <v>191</v>
      </c>
      <c r="AU174" s="170" t="s">
        <v>87</v>
      </c>
      <c r="AV174" s="14" t="s">
        <v>189</v>
      </c>
      <c r="AW174" s="14" t="s">
        <v>31</v>
      </c>
      <c r="AX174" s="14" t="s">
        <v>32</v>
      </c>
      <c r="AY174" s="170" t="s">
        <v>183</v>
      </c>
    </row>
    <row r="175" spans="1:65" s="2" customFormat="1" ht="16.5" customHeight="1">
      <c r="A175" s="33"/>
      <c r="B175" s="146"/>
      <c r="C175" s="147" t="s">
        <v>128</v>
      </c>
      <c r="D175" s="147" t="s">
        <v>185</v>
      </c>
      <c r="E175" s="148" t="s">
        <v>257</v>
      </c>
      <c r="F175" s="149" t="s">
        <v>258</v>
      </c>
      <c r="G175" s="150" t="s">
        <v>221</v>
      </c>
      <c r="H175" s="151">
        <v>220</v>
      </c>
      <c r="I175" s="152"/>
      <c r="J175" s="153">
        <f>ROUND(I175*H175,2)</f>
        <v>0</v>
      </c>
      <c r="K175" s="149" t="s">
        <v>197</v>
      </c>
      <c r="L175" s="34"/>
      <c r="M175" s="154" t="s">
        <v>1</v>
      </c>
      <c r="N175" s="155" t="s">
        <v>42</v>
      </c>
      <c r="O175" s="59"/>
      <c r="P175" s="156">
        <f>O175*H175</f>
        <v>0</v>
      </c>
      <c r="Q175" s="156">
        <v>0</v>
      </c>
      <c r="R175" s="156">
        <f>Q175*H175</f>
        <v>0</v>
      </c>
      <c r="S175" s="156">
        <v>0</v>
      </c>
      <c r="T175" s="157">
        <f>S175*H175</f>
        <v>0</v>
      </c>
      <c r="U175" s="33"/>
      <c r="V175" s="33"/>
      <c r="W175" s="33"/>
      <c r="X175" s="33"/>
      <c r="Y175" s="33"/>
      <c r="Z175" s="33"/>
      <c r="AA175" s="33"/>
      <c r="AB175" s="33"/>
      <c r="AC175" s="33"/>
      <c r="AD175" s="33"/>
      <c r="AE175" s="33"/>
      <c r="AR175" s="158" t="s">
        <v>189</v>
      </c>
      <c r="AT175" s="158" t="s">
        <v>185</v>
      </c>
      <c r="AU175" s="158" t="s">
        <v>87</v>
      </c>
      <c r="AY175" s="18" t="s">
        <v>183</v>
      </c>
      <c r="BE175" s="159">
        <f>IF(N175="základní",J175,0)</f>
        <v>0</v>
      </c>
      <c r="BF175" s="159">
        <f>IF(N175="snížená",J175,0)</f>
        <v>0</v>
      </c>
      <c r="BG175" s="159">
        <f>IF(N175="zákl. přenesená",J175,0)</f>
        <v>0</v>
      </c>
      <c r="BH175" s="159">
        <f>IF(N175="sníž. přenesená",J175,0)</f>
        <v>0</v>
      </c>
      <c r="BI175" s="159">
        <f>IF(N175="nulová",J175,0)</f>
        <v>0</v>
      </c>
      <c r="BJ175" s="18" t="s">
        <v>32</v>
      </c>
      <c r="BK175" s="159">
        <f>ROUND(I175*H175,2)</f>
        <v>0</v>
      </c>
      <c r="BL175" s="18" t="s">
        <v>189</v>
      </c>
      <c r="BM175" s="158" t="s">
        <v>259</v>
      </c>
    </row>
    <row r="176" spans="1:65" s="15" customFormat="1">
      <c r="B176" s="177"/>
      <c r="D176" s="161" t="s">
        <v>191</v>
      </c>
      <c r="E176" s="178" t="s">
        <v>1</v>
      </c>
      <c r="F176" s="179" t="s">
        <v>254</v>
      </c>
      <c r="H176" s="178" t="s">
        <v>1</v>
      </c>
      <c r="I176" s="180"/>
      <c r="L176" s="177"/>
      <c r="M176" s="181"/>
      <c r="N176" s="182"/>
      <c r="O176" s="182"/>
      <c r="P176" s="182"/>
      <c r="Q176" s="182"/>
      <c r="R176" s="182"/>
      <c r="S176" s="182"/>
      <c r="T176" s="183"/>
      <c r="AT176" s="178" t="s">
        <v>191</v>
      </c>
      <c r="AU176" s="178" t="s">
        <v>87</v>
      </c>
      <c r="AV176" s="15" t="s">
        <v>32</v>
      </c>
      <c r="AW176" s="15" t="s">
        <v>31</v>
      </c>
      <c r="AX176" s="15" t="s">
        <v>77</v>
      </c>
      <c r="AY176" s="178" t="s">
        <v>183</v>
      </c>
    </row>
    <row r="177" spans="1:65" s="13" customFormat="1">
      <c r="B177" s="160"/>
      <c r="D177" s="161" t="s">
        <v>191</v>
      </c>
      <c r="E177" s="162" t="s">
        <v>1</v>
      </c>
      <c r="F177" s="163" t="s">
        <v>260</v>
      </c>
      <c r="H177" s="164">
        <v>202</v>
      </c>
      <c r="I177" s="165"/>
      <c r="L177" s="160"/>
      <c r="M177" s="166"/>
      <c r="N177" s="167"/>
      <c r="O177" s="167"/>
      <c r="P177" s="167"/>
      <c r="Q177" s="167"/>
      <c r="R177" s="167"/>
      <c r="S177" s="167"/>
      <c r="T177" s="168"/>
      <c r="AT177" s="162" t="s">
        <v>191</v>
      </c>
      <c r="AU177" s="162" t="s">
        <v>87</v>
      </c>
      <c r="AV177" s="13" t="s">
        <v>87</v>
      </c>
      <c r="AW177" s="13" t="s">
        <v>31</v>
      </c>
      <c r="AX177" s="13" t="s">
        <v>77</v>
      </c>
      <c r="AY177" s="162" t="s">
        <v>183</v>
      </c>
    </row>
    <row r="178" spans="1:65" s="13" customFormat="1">
      <c r="B178" s="160"/>
      <c r="D178" s="161" t="s">
        <v>191</v>
      </c>
      <c r="E178" s="162" t="s">
        <v>1</v>
      </c>
      <c r="F178" s="163" t="s">
        <v>261</v>
      </c>
      <c r="H178" s="164">
        <v>18</v>
      </c>
      <c r="I178" s="165"/>
      <c r="L178" s="160"/>
      <c r="M178" s="166"/>
      <c r="N178" s="167"/>
      <c r="O178" s="167"/>
      <c r="P178" s="167"/>
      <c r="Q178" s="167"/>
      <c r="R178" s="167"/>
      <c r="S178" s="167"/>
      <c r="T178" s="168"/>
      <c r="AT178" s="162" t="s">
        <v>191</v>
      </c>
      <c r="AU178" s="162" t="s">
        <v>87</v>
      </c>
      <c r="AV178" s="13" t="s">
        <v>87</v>
      </c>
      <c r="AW178" s="13" t="s">
        <v>31</v>
      </c>
      <c r="AX178" s="13" t="s">
        <v>77</v>
      </c>
      <c r="AY178" s="162" t="s">
        <v>183</v>
      </c>
    </row>
    <row r="179" spans="1:65" s="16" customFormat="1">
      <c r="B179" s="184"/>
      <c r="D179" s="161" t="s">
        <v>191</v>
      </c>
      <c r="E179" s="185" t="s">
        <v>262</v>
      </c>
      <c r="F179" s="186" t="s">
        <v>242</v>
      </c>
      <c r="H179" s="187">
        <v>220</v>
      </c>
      <c r="I179" s="188"/>
      <c r="L179" s="184"/>
      <c r="M179" s="189"/>
      <c r="N179" s="190"/>
      <c r="O179" s="190"/>
      <c r="P179" s="190"/>
      <c r="Q179" s="190"/>
      <c r="R179" s="190"/>
      <c r="S179" s="190"/>
      <c r="T179" s="191"/>
      <c r="AT179" s="185" t="s">
        <v>191</v>
      </c>
      <c r="AU179" s="185" t="s">
        <v>87</v>
      </c>
      <c r="AV179" s="16" t="s">
        <v>134</v>
      </c>
      <c r="AW179" s="16" t="s">
        <v>31</v>
      </c>
      <c r="AX179" s="16" t="s">
        <v>77</v>
      </c>
      <c r="AY179" s="185" t="s">
        <v>183</v>
      </c>
    </row>
    <row r="180" spans="1:65" s="14" customFormat="1">
      <c r="B180" s="169"/>
      <c r="D180" s="161" t="s">
        <v>191</v>
      </c>
      <c r="E180" s="170" t="s">
        <v>263</v>
      </c>
      <c r="F180" s="171" t="s">
        <v>194</v>
      </c>
      <c r="H180" s="172">
        <v>220</v>
      </c>
      <c r="I180" s="173"/>
      <c r="L180" s="169"/>
      <c r="M180" s="174"/>
      <c r="N180" s="175"/>
      <c r="O180" s="175"/>
      <c r="P180" s="175"/>
      <c r="Q180" s="175"/>
      <c r="R180" s="175"/>
      <c r="S180" s="175"/>
      <c r="T180" s="176"/>
      <c r="AT180" s="170" t="s">
        <v>191</v>
      </c>
      <c r="AU180" s="170" t="s">
        <v>87</v>
      </c>
      <c r="AV180" s="14" t="s">
        <v>189</v>
      </c>
      <c r="AW180" s="14" t="s">
        <v>31</v>
      </c>
      <c r="AX180" s="14" t="s">
        <v>32</v>
      </c>
      <c r="AY180" s="170" t="s">
        <v>183</v>
      </c>
    </row>
    <row r="181" spans="1:65" s="2" customFormat="1" ht="16.5" customHeight="1">
      <c r="A181" s="33"/>
      <c r="B181" s="146"/>
      <c r="C181" s="147" t="s">
        <v>264</v>
      </c>
      <c r="D181" s="147" t="s">
        <v>185</v>
      </c>
      <c r="E181" s="148" t="s">
        <v>265</v>
      </c>
      <c r="F181" s="149" t="s">
        <v>266</v>
      </c>
      <c r="G181" s="150" t="s">
        <v>188</v>
      </c>
      <c r="H181" s="151">
        <v>271.7</v>
      </c>
      <c r="I181" s="152"/>
      <c r="J181" s="153">
        <f>ROUND(I181*H181,2)</f>
        <v>0</v>
      </c>
      <c r="K181" s="149" t="s">
        <v>197</v>
      </c>
      <c r="L181" s="34"/>
      <c r="M181" s="154" t="s">
        <v>1</v>
      </c>
      <c r="N181" s="155" t="s">
        <v>42</v>
      </c>
      <c r="O181" s="59"/>
      <c r="P181" s="156">
        <f>O181*H181</f>
        <v>0</v>
      </c>
      <c r="Q181" s="156">
        <v>0</v>
      </c>
      <c r="R181" s="156">
        <f>Q181*H181</f>
        <v>0</v>
      </c>
      <c r="S181" s="156">
        <v>0.45</v>
      </c>
      <c r="T181" s="157">
        <f>S181*H181</f>
        <v>122.265</v>
      </c>
      <c r="U181" s="33"/>
      <c r="V181" s="33"/>
      <c r="W181" s="33"/>
      <c r="X181" s="33"/>
      <c r="Y181" s="33"/>
      <c r="Z181" s="33"/>
      <c r="AA181" s="33"/>
      <c r="AB181" s="33"/>
      <c r="AC181" s="33"/>
      <c r="AD181" s="33"/>
      <c r="AE181" s="33"/>
      <c r="AR181" s="158" t="s">
        <v>189</v>
      </c>
      <c r="AT181" s="158" t="s">
        <v>185</v>
      </c>
      <c r="AU181" s="158" t="s">
        <v>87</v>
      </c>
      <c r="AY181" s="18" t="s">
        <v>183</v>
      </c>
      <c r="BE181" s="159">
        <f>IF(N181="základní",J181,0)</f>
        <v>0</v>
      </c>
      <c r="BF181" s="159">
        <f>IF(N181="snížená",J181,0)</f>
        <v>0</v>
      </c>
      <c r="BG181" s="159">
        <f>IF(N181="zákl. přenesená",J181,0)</f>
        <v>0</v>
      </c>
      <c r="BH181" s="159">
        <f>IF(N181="sníž. přenesená",J181,0)</f>
        <v>0</v>
      </c>
      <c r="BI181" s="159">
        <f>IF(N181="nulová",J181,0)</f>
        <v>0</v>
      </c>
      <c r="BJ181" s="18" t="s">
        <v>32</v>
      </c>
      <c r="BK181" s="159">
        <f>ROUND(I181*H181,2)</f>
        <v>0</v>
      </c>
      <c r="BL181" s="18" t="s">
        <v>189</v>
      </c>
      <c r="BM181" s="158" t="s">
        <v>267</v>
      </c>
    </row>
    <row r="182" spans="1:65" s="15" customFormat="1">
      <c r="B182" s="177"/>
      <c r="D182" s="161" t="s">
        <v>191</v>
      </c>
      <c r="E182" s="178" t="s">
        <v>1</v>
      </c>
      <c r="F182" s="179" t="s">
        <v>268</v>
      </c>
      <c r="H182" s="178" t="s">
        <v>1</v>
      </c>
      <c r="I182" s="180"/>
      <c r="L182" s="177"/>
      <c r="M182" s="181"/>
      <c r="N182" s="182"/>
      <c r="O182" s="182"/>
      <c r="P182" s="182"/>
      <c r="Q182" s="182"/>
      <c r="R182" s="182"/>
      <c r="S182" s="182"/>
      <c r="T182" s="183"/>
      <c r="AT182" s="178" t="s">
        <v>191</v>
      </c>
      <c r="AU182" s="178" t="s">
        <v>87</v>
      </c>
      <c r="AV182" s="15" t="s">
        <v>32</v>
      </c>
      <c r="AW182" s="15" t="s">
        <v>31</v>
      </c>
      <c r="AX182" s="15" t="s">
        <v>77</v>
      </c>
      <c r="AY182" s="178" t="s">
        <v>183</v>
      </c>
    </row>
    <row r="183" spans="1:65" s="13" customFormat="1">
      <c r="B183" s="160"/>
      <c r="D183" s="161" t="s">
        <v>191</v>
      </c>
      <c r="E183" s="162" t="s">
        <v>1</v>
      </c>
      <c r="F183" s="163" t="s">
        <v>269</v>
      </c>
      <c r="H183" s="164">
        <v>52.8</v>
      </c>
      <c r="I183" s="165"/>
      <c r="L183" s="160"/>
      <c r="M183" s="166"/>
      <c r="N183" s="167"/>
      <c r="O183" s="167"/>
      <c r="P183" s="167"/>
      <c r="Q183" s="167"/>
      <c r="R183" s="167"/>
      <c r="S183" s="167"/>
      <c r="T183" s="168"/>
      <c r="AT183" s="162" t="s">
        <v>191</v>
      </c>
      <c r="AU183" s="162" t="s">
        <v>87</v>
      </c>
      <c r="AV183" s="13" t="s">
        <v>87</v>
      </c>
      <c r="AW183" s="13" t="s">
        <v>31</v>
      </c>
      <c r="AX183" s="13" t="s">
        <v>77</v>
      </c>
      <c r="AY183" s="162" t="s">
        <v>183</v>
      </c>
    </row>
    <row r="184" spans="1:65" s="13" customFormat="1">
      <c r="B184" s="160"/>
      <c r="D184" s="161" t="s">
        <v>191</v>
      </c>
      <c r="E184" s="162" t="s">
        <v>1</v>
      </c>
      <c r="F184" s="163" t="s">
        <v>270</v>
      </c>
      <c r="H184" s="164">
        <v>7.7</v>
      </c>
      <c r="I184" s="165"/>
      <c r="L184" s="160"/>
      <c r="M184" s="166"/>
      <c r="N184" s="167"/>
      <c r="O184" s="167"/>
      <c r="P184" s="167"/>
      <c r="Q184" s="167"/>
      <c r="R184" s="167"/>
      <c r="S184" s="167"/>
      <c r="T184" s="168"/>
      <c r="AT184" s="162" t="s">
        <v>191</v>
      </c>
      <c r="AU184" s="162" t="s">
        <v>87</v>
      </c>
      <c r="AV184" s="13" t="s">
        <v>87</v>
      </c>
      <c r="AW184" s="13" t="s">
        <v>31</v>
      </c>
      <c r="AX184" s="13" t="s">
        <v>77</v>
      </c>
      <c r="AY184" s="162" t="s">
        <v>183</v>
      </c>
    </row>
    <row r="185" spans="1:65" s="16" customFormat="1">
      <c r="B185" s="184"/>
      <c r="D185" s="161" t="s">
        <v>191</v>
      </c>
      <c r="E185" s="185" t="s">
        <v>95</v>
      </c>
      <c r="F185" s="186" t="s">
        <v>242</v>
      </c>
      <c r="H185" s="187">
        <v>60.5</v>
      </c>
      <c r="I185" s="188"/>
      <c r="L185" s="184"/>
      <c r="M185" s="189"/>
      <c r="N185" s="190"/>
      <c r="O185" s="190"/>
      <c r="P185" s="190"/>
      <c r="Q185" s="190"/>
      <c r="R185" s="190"/>
      <c r="S185" s="190"/>
      <c r="T185" s="191"/>
      <c r="AT185" s="185" t="s">
        <v>191</v>
      </c>
      <c r="AU185" s="185" t="s">
        <v>87</v>
      </c>
      <c r="AV185" s="16" t="s">
        <v>134</v>
      </c>
      <c r="AW185" s="16" t="s">
        <v>31</v>
      </c>
      <c r="AX185" s="16" t="s">
        <v>77</v>
      </c>
      <c r="AY185" s="185" t="s">
        <v>183</v>
      </c>
    </row>
    <row r="186" spans="1:65" s="15" customFormat="1">
      <c r="B186" s="177"/>
      <c r="D186" s="161" t="s">
        <v>191</v>
      </c>
      <c r="E186" s="178" t="s">
        <v>1</v>
      </c>
      <c r="F186" s="179" t="s">
        <v>271</v>
      </c>
      <c r="H186" s="178" t="s">
        <v>1</v>
      </c>
      <c r="I186" s="180"/>
      <c r="L186" s="177"/>
      <c r="M186" s="181"/>
      <c r="N186" s="182"/>
      <c r="O186" s="182"/>
      <c r="P186" s="182"/>
      <c r="Q186" s="182"/>
      <c r="R186" s="182"/>
      <c r="S186" s="182"/>
      <c r="T186" s="183"/>
      <c r="AT186" s="178" t="s">
        <v>191</v>
      </c>
      <c r="AU186" s="178" t="s">
        <v>87</v>
      </c>
      <c r="AV186" s="15" t="s">
        <v>32</v>
      </c>
      <c r="AW186" s="15" t="s">
        <v>31</v>
      </c>
      <c r="AX186" s="15" t="s">
        <v>77</v>
      </c>
      <c r="AY186" s="178" t="s">
        <v>183</v>
      </c>
    </row>
    <row r="187" spans="1:65" s="13" customFormat="1">
      <c r="B187" s="160"/>
      <c r="D187" s="161" t="s">
        <v>191</v>
      </c>
      <c r="E187" s="162" t="s">
        <v>1</v>
      </c>
      <c r="F187" s="163" t="s">
        <v>272</v>
      </c>
      <c r="H187" s="164">
        <v>107.8</v>
      </c>
      <c r="I187" s="165"/>
      <c r="L187" s="160"/>
      <c r="M187" s="166"/>
      <c r="N187" s="167"/>
      <c r="O187" s="167"/>
      <c r="P187" s="167"/>
      <c r="Q187" s="167"/>
      <c r="R187" s="167"/>
      <c r="S187" s="167"/>
      <c r="T187" s="168"/>
      <c r="AT187" s="162" t="s">
        <v>191</v>
      </c>
      <c r="AU187" s="162" t="s">
        <v>87</v>
      </c>
      <c r="AV187" s="13" t="s">
        <v>87</v>
      </c>
      <c r="AW187" s="13" t="s">
        <v>31</v>
      </c>
      <c r="AX187" s="13" t="s">
        <v>77</v>
      </c>
      <c r="AY187" s="162" t="s">
        <v>183</v>
      </c>
    </row>
    <row r="188" spans="1:65" s="16" customFormat="1">
      <c r="B188" s="184"/>
      <c r="D188" s="161" t="s">
        <v>191</v>
      </c>
      <c r="E188" s="185" t="s">
        <v>97</v>
      </c>
      <c r="F188" s="186" t="s">
        <v>242</v>
      </c>
      <c r="H188" s="187">
        <v>107.8</v>
      </c>
      <c r="I188" s="188"/>
      <c r="L188" s="184"/>
      <c r="M188" s="189"/>
      <c r="N188" s="190"/>
      <c r="O188" s="190"/>
      <c r="P188" s="190"/>
      <c r="Q188" s="190"/>
      <c r="R188" s="190"/>
      <c r="S188" s="190"/>
      <c r="T188" s="191"/>
      <c r="AT188" s="185" t="s">
        <v>191</v>
      </c>
      <c r="AU188" s="185" t="s">
        <v>87</v>
      </c>
      <c r="AV188" s="16" t="s">
        <v>134</v>
      </c>
      <c r="AW188" s="16" t="s">
        <v>31</v>
      </c>
      <c r="AX188" s="16" t="s">
        <v>77</v>
      </c>
      <c r="AY188" s="185" t="s">
        <v>183</v>
      </c>
    </row>
    <row r="189" spans="1:65" s="15" customFormat="1">
      <c r="B189" s="177"/>
      <c r="D189" s="161" t="s">
        <v>191</v>
      </c>
      <c r="E189" s="178" t="s">
        <v>1</v>
      </c>
      <c r="F189" s="179" t="s">
        <v>268</v>
      </c>
      <c r="H189" s="178" t="s">
        <v>1</v>
      </c>
      <c r="I189" s="180"/>
      <c r="L189" s="177"/>
      <c r="M189" s="181"/>
      <c r="N189" s="182"/>
      <c r="O189" s="182"/>
      <c r="P189" s="182"/>
      <c r="Q189" s="182"/>
      <c r="R189" s="182"/>
      <c r="S189" s="182"/>
      <c r="T189" s="183"/>
      <c r="AT189" s="178" t="s">
        <v>191</v>
      </c>
      <c r="AU189" s="178" t="s">
        <v>87</v>
      </c>
      <c r="AV189" s="15" t="s">
        <v>32</v>
      </c>
      <c r="AW189" s="15" t="s">
        <v>31</v>
      </c>
      <c r="AX189" s="15" t="s">
        <v>77</v>
      </c>
      <c r="AY189" s="178" t="s">
        <v>183</v>
      </c>
    </row>
    <row r="190" spans="1:65" s="13" customFormat="1">
      <c r="B190" s="160"/>
      <c r="D190" s="161" t="s">
        <v>191</v>
      </c>
      <c r="E190" s="162" t="s">
        <v>1</v>
      </c>
      <c r="F190" s="163" t="s">
        <v>273</v>
      </c>
      <c r="H190" s="164">
        <v>103.4</v>
      </c>
      <c r="I190" s="165"/>
      <c r="L190" s="160"/>
      <c r="M190" s="166"/>
      <c r="N190" s="167"/>
      <c r="O190" s="167"/>
      <c r="P190" s="167"/>
      <c r="Q190" s="167"/>
      <c r="R190" s="167"/>
      <c r="S190" s="167"/>
      <c r="T190" s="168"/>
      <c r="AT190" s="162" t="s">
        <v>191</v>
      </c>
      <c r="AU190" s="162" t="s">
        <v>87</v>
      </c>
      <c r="AV190" s="13" t="s">
        <v>87</v>
      </c>
      <c r="AW190" s="13" t="s">
        <v>31</v>
      </c>
      <c r="AX190" s="13" t="s">
        <v>77</v>
      </c>
      <c r="AY190" s="162" t="s">
        <v>183</v>
      </c>
    </row>
    <row r="191" spans="1:65" s="16" customFormat="1">
      <c r="B191" s="184"/>
      <c r="D191" s="161" t="s">
        <v>191</v>
      </c>
      <c r="E191" s="185" t="s">
        <v>102</v>
      </c>
      <c r="F191" s="186" t="s">
        <v>242</v>
      </c>
      <c r="H191" s="187">
        <v>103.4</v>
      </c>
      <c r="I191" s="188"/>
      <c r="L191" s="184"/>
      <c r="M191" s="189"/>
      <c r="N191" s="190"/>
      <c r="O191" s="190"/>
      <c r="P191" s="190"/>
      <c r="Q191" s="190"/>
      <c r="R191" s="190"/>
      <c r="S191" s="190"/>
      <c r="T191" s="191"/>
      <c r="AT191" s="185" t="s">
        <v>191</v>
      </c>
      <c r="AU191" s="185" t="s">
        <v>87</v>
      </c>
      <c r="AV191" s="16" t="s">
        <v>134</v>
      </c>
      <c r="AW191" s="16" t="s">
        <v>31</v>
      </c>
      <c r="AX191" s="16" t="s">
        <v>77</v>
      </c>
      <c r="AY191" s="185" t="s">
        <v>183</v>
      </c>
    </row>
    <row r="192" spans="1:65" s="14" customFormat="1">
      <c r="B192" s="169"/>
      <c r="D192" s="161" t="s">
        <v>191</v>
      </c>
      <c r="E192" s="170" t="s">
        <v>1</v>
      </c>
      <c r="F192" s="171" t="s">
        <v>194</v>
      </c>
      <c r="H192" s="172">
        <v>271.7</v>
      </c>
      <c r="I192" s="173"/>
      <c r="L192" s="169"/>
      <c r="M192" s="174"/>
      <c r="N192" s="175"/>
      <c r="O192" s="175"/>
      <c r="P192" s="175"/>
      <c r="Q192" s="175"/>
      <c r="R192" s="175"/>
      <c r="S192" s="175"/>
      <c r="T192" s="176"/>
      <c r="AT192" s="170" t="s">
        <v>191</v>
      </c>
      <c r="AU192" s="170" t="s">
        <v>87</v>
      </c>
      <c r="AV192" s="14" t="s">
        <v>189</v>
      </c>
      <c r="AW192" s="14" t="s">
        <v>31</v>
      </c>
      <c r="AX192" s="14" t="s">
        <v>32</v>
      </c>
      <c r="AY192" s="170" t="s">
        <v>183</v>
      </c>
    </row>
    <row r="193" spans="1:65" s="2" customFormat="1" ht="16.5" customHeight="1">
      <c r="A193" s="33"/>
      <c r="B193" s="146"/>
      <c r="C193" s="147" t="s">
        <v>8</v>
      </c>
      <c r="D193" s="147" t="s">
        <v>185</v>
      </c>
      <c r="E193" s="148" t="s">
        <v>274</v>
      </c>
      <c r="F193" s="149" t="s">
        <v>275</v>
      </c>
      <c r="G193" s="150" t="s">
        <v>221</v>
      </c>
      <c r="H193" s="151">
        <v>494</v>
      </c>
      <c r="I193" s="152"/>
      <c r="J193" s="153">
        <f>ROUND(I193*H193,2)</f>
        <v>0</v>
      </c>
      <c r="K193" s="149" t="s">
        <v>197</v>
      </c>
      <c r="L193" s="34"/>
      <c r="M193" s="154" t="s">
        <v>1</v>
      </c>
      <c r="N193" s="155" t="s">
        <v>42</v>
      </c>
      <c r="O193" s="59"/>
      <c r="P193" s="156">
        <f>O193*H193</f>
        <v>0</v>
      </c>
      <c r="Q193" s="156">
        <v>0</v>
      </c>
      <c r="R193" s="156">
        <f>Q193*H193</f>
        <v>0</v>
      </c>
      <c r="S193" s="156">
        <v>0</v>
      </c>
      <c r="T193" s="157">
        <f>S193*H193</f>
        <v>0</v>
      </c>
      <c r="U193" s="33"/>
      <c r="V193" s="33"/>
      <c r="W193" s="33"/>
      <c r="X193" s="33"/>
      <c r="Y193" s="33"/>
      <c r="Z193" s="33"/>
      <c r="AA193" s="33"/>
      <c r="AB193" s="33"/>
      <c r="AC193" s="33"/>
      <c r="AD193" s="33"/>
      <c r="AE193" s="33"/>
      <c r="AR193" s="158" t="s">
        <v>189</v>
      </c>
      <c r="AT193" s="158" t="s">
        <v>185</v>
      </c>
      <c r="AU193" s="158" t="s">
        <v>87</v>
      </c>
      <c r="AY193" s="18" t="s">
        <v>183</v>
      </c>
      <c r="BE193" s="159">
        <f>IF(N193="základní",J193,0)</f>
        <v>0</v>
      </c>
      <c r="BF193" s="159">
        <f>IF(N193="snížená",J193,0)</f>
        <v>0</v>
      </c>
      <c r="BG193" s="159">
        <f>IF(N193="zákl. přenesená",J193,0)</f>
        <v>0</v>
      </c>
      <c r="BH193" s="159">
        <f>IF(N193="sníž. přenesená",J193,0)</f>
        <v>0</v>
      </c>
      <c r="BI193" s="159">
        <f>IF(N193="nulová",J193,0)</f>
        <v>0</v>
      </c>
      <c r="BJ193" s="18" t="s">
        <v>32</v>
      </c>
      <c r="BK193" s="159">
        <f>ROUND(I193*H193,2)</f>
        <v>0</v>
      </c>
      <c r="BL193" s="18" t="s">
        <v>189</v>
      </c>
      <c r="BM193" s="158" t="s">
        <v>276</v>
      </c>
    </row>
    <row r="194" spans="1:65" s="15" customFormat="1">
      <c r="B194" s="177"/>
      <c r="D194" s="161" t="s">
        <v>191</v>
      </c>
      <c r="E194" s="178" t="s">
        <v>1</v>
      </c>
      <c r="F194" s="179" t="s">
        <v>268</v>
      </c>
      <c r="H194" s="178" t="s">
        <v>1</v>
      </c>
      <c r="I194" s="180"/>
      <c r="L194" s="177"/>
      <c r="M194" s="181"/>
      <c r="N194" s="182"/>
      <c r="O194" s="182"/>
      <c r="P194" s="182"/>
      <c r="Q194" s="182"/>
      <c r="R194" s="182"/>
      <c r="S194" s="182"/>
      <c r="T194" s="183"/>
      <c r="AT194" s="178" t="s">
        <v>191</v>
      </c>
      <c r="AU194" s="178" t="s">
        <v>87</v>
      </c>
      <c r="AV194" s="15" t="s">
        <v>32</v>
      </c>
      <c r="AW194" s="15" t="s">
        <v>31</v>
      </c>
      <c r="AX194" s="15" t="s">
        <v>77</v>
      </c>
      <c r="AY194" s="178" t="s">
        <v>183</v>
      </c>
    </row>
    <row r="195" spans="1:65" s="13" customFormat="1">
      <c r="B195" s="160"/>
      <c r="D195" s="161" t="s">
        <v>191</v>
      </c>
      <c r="E195" s="162" t="s">
        <v>1</v>
      </c>
      <c r="F195" s="163" t="s">
        <v>277</v>
      </c>
      <c r="H195" s="164">
        <v>96</v>
      </c>
      <c r="I195" s="165"/>
      <c r="L195" s="160"/>
      <c r="M195" s="166"/>
      <c r="N195" s="167"/>
      <c r="O195" s="167"/>
      <c r="P195" s="167"/>
      <c r="Q195" s="167"/>
      <c r="R195" s="167"/>
      <c r="S195" s="167"/>
      <c r="T195" s="168"/>
      <c r="AT195" s="162" t="s">
        <v>191</v>
      </c>
      <c r="AU195" s="162" t="s">
        <v>87</v>
      </c>
      <c r="AV195" s="13" t="s">
        <v>87</v>
      </c>
      <c r="AW195" s="13" t="s">
        <v>31</v>
      </c>
      <c r="AX195" s="13" t="s">
        <v>77</v>
      </c>
      <c r="AY195" s="162" t="s">
        <v>183</v>
      </c>
    </row>
    <row r="196" spans="1:65" s="13" customFormat="1">
      <c r="B196" s="160"/>
      <c r="D196" s="161" t="s">
        <v>191</v>
      </c>
      <c r="E196" s="162" t="s">
        <v>1</v>
      </c>
      <c r="F196" s="163" t="s">
        <v>278</v>
      </c>
      <c r="H196" s="164">
        <v>14</v>
      </c>
      <c r="I196" s="165"/>
      <c r="L196" s="160"/>
      <c r="M196" s="166"/>
      <c r="N196" s="167"/>
      <c r="O196" s="167"/>
      <c r="P196" s="167"/>
      <c r="Q196" s="167"/>
      <c r="R196" s="167"/>
      <c r="S196" s="167"/>
      <c r="T196" s="168"/>
      <c r="AT196" s="162" t="s">
        <v>191</v>
      </c>
      <c r="AU196" s="162" t="s">
        <v>87</v>
      </c>
      <c r="AV196" s="13" t="s">
        <v>87</v>
      </c>
      <c r="AW196" s="13" t="s">
        <v>31</v>
      </c>
      <c r="AX196" s="13" t="s">
        <v>77</v>
      </c>
      <c r="AY196" s="162" t="s">
        <v>183</v>
      </c>
    </row>
    <row r="197" spans="1:65" s="16" customFormat="1">
      <c r="B197" s="184"/>
      <c r="D197" s="161" t="s">
        <v>191</v>
      </c>
      <c r="E197" s="185" t="s">
        <v>279</v>
      </c>
      <c r="F197" s="186" t="s">
        <v>242</v>
      </c>
      <c r="H197" s="187">
        <v>110</v>
      </c>
      <c r="I197" s="188"/>
      <c r="L197" s="184"/>
      <c r="M197" s="189"/>
      <c r="N197" s="190"/>
      <c r="O197" s="190"/>
      <c r="P197" s="190"/>
      <c r="Q197" s="190"/>
      <c r="R197" s="190"/>
      <c r="S197" s="190"/>
      <c r="T197" s="191"/>
      <c r="AT197" s="185" t="s">
        <v>191</v>
      </c>
      <c r="AU197" s="185" t="s">
        <v>87</v>
      </c>
      <c r="AV197" s="16" t="s">
        <v>134</v>
      </c>
      <c r="AW197" s="16" t="s">
        <v>31</v>
      </c>
      <c r="AX197" s="16" t="s">
        <v>77</v>
      </c>
      <c r="AY197" s="185" t="s">
        <v>183</v>
      </c>
    </row>
    <row r="198" spans="1:65" s="15" customFormat="1">
      <c r="B198" s="177"/>
      <c r="D198" s="161" t="s">
        <v>191</v>
      </c>
      <c r="E198" s="178" t="s">
        <v>1</v>
      </c>
      <c r="F198" s="179" t="s">
        <v>271</v>
      </c>
      <c r="H198" s="178" t="s">
        <v>1</v>
      </c>
      <c r="I198" s="180"/>
      <c r="L198" s="177"/>
      <c r="M198" s="181"/>
      <c r="N198" s="182"/>
      <c r="O198" s="182"/>
      <c r="P198" s="182"/>
      <c r="Q198" s="182"/>
      <c r="R198" s="182"/>
      <c r="S198" s="182"/>
      <c r="T198" s="183"/>
      <c r="AT198" s="178" t="s">
        <v>191</v>
      </c>
      <c r="AU198" s="178" t="s">
        <v>87</v>
      </c>
      <c r="AV198" s="15" t="s">
        <v>32</v>
      </c>
      <c r="AW198" s="15" t="s">
        <v>31</v>
      </c>
      <c r="AX198" s="15" t="s">
        <v>77</v>
      </c>
      <c r="AY198" s="178" t="s">
        <v>183</v>
      </c>
    </row>
    <row r="199" spans="1:65" s="13" customFormat="1">
      <c r="B199" s="160"/>
      <c r="D199" s="161" t="s">
        <v>191</v>
      </c>
      <c r="E199" s="162" t="s">
        <v>1</v>
      </c>
      <c r="F199" s="163" t="s">
        <v>280</v>
      </c>
      <c r="H199" s="164">
        <v>196</v>
      </c>
      <c r="I199" s="165"/>
      <c r="L199" s="160"/>
      <c r="M199" s="166"/>
      <c r="N199" s="167"/>
      <c r="O199" s="167"/>
      <c r="P199" s="167"/>
      <c r="Q199" s="167"/>
      <c r="R199" s="167"/>
      <c r="S199" s="167"/>
      <c r="T199" s="168"/>
      <c r="AT199" s="162" t="s">
        <v>191</v>
      </c>
      <c r="AU199" s="162" t="s">
        <v>87</v>
      </c>
      <c r="AV199" s="13" t="s">
        <v>87</v>
      </c>
      <c r="AW199" s="13" t="s">
        <v>31</v>
      </c>
      <c r="AX199" s="13" t="s">
        <v>77</v>
      </c>
      <c r="AY199" s="162" t="s">
        <v>183</v>
      </c>
    </row>
    <row r="200" spans="1:65" s="16" customFormat="1">
      <c r="B200" s="184"/>
      <c r="D200" s="161" t="s">
        <v>191</v>
      </c>
      <c r="E200" s="185" t="s">
        <v>281</v>
      </c>
      <c r="F200" s="186" t="s">
        <v>242</v>
      </c>
      <c r="H200" s="187">
        <v>196</v>
      </c>
      <c r="I200" s="188"/>
      <c r="L200" s="184"/>
      <c r="M200" s="189"/>
      <c r="N200" s="190"/>
      <c r="O200" s="190"/>
      <c r="P200" s="190"/>
      <c r="Q200" s="190"/>
      <c r="R200" s="190"/>
      <c r="S200" s="190"/>
      <c r="T200" s="191"/>
      <c r="AT200" s="185" t="s">
        <v>191</v>
      </c>
      <c r="AU200" s="185" t="s">
        <v>87</v>
      </c>
      <c r="AV200" s="16" t="s">
        <v>134</v>
      </c>
      <c r="AW200" s="16" t="s">
        <v>31</v>
      </c>
      <c r="AX200" s="16" t="s">
        <v>77</v>
      </c>
      <c r="AY200" s="185" t="s">
        <v>183</v>
      </c>
    </row>
    <row r="201" spans="1:65" s="15" customFormat="1">
      <c r="B201" s="177"/>
      <c r="D201" s="161" t="s">
        <v>191</v>
      </c>
      <c r="E201" s="178" t="s">
        <v>1</v>
      </c>
      <c r="F201" s="179" t="s">
        <v>268</v>
      </c>
      <c r="H201" s="178" t="s">
        <v>1</v>
      </c>
      <c r="I201" s="180"/>
      <c r="L201" s="177"/>
      <c r="M201" s="181"/>
      <c r="N201" s="182"/>
      <c r="O201" s="182"/>
      <c r="P201" s="182"/>
      <c r="Q201" s="182"/>
      <c r="R201" s="182"/>
      <c r="S201" s="182"/>
      <c r="T201" s="183"/>
      <c r="AT201" s="178" t="s">
        <v>191</v>
      </c>
      <c r="AU201" s="178" t="s">
        <v>87</v>
      </c>
      <c r="AV201" s="15" t="s">
        <v>32</v>
      </c>
      <c r="AW201" s="15" t="s">
        <v>31</v>
      </c>
      <c r="AX201" s="15" t="s">
        <v>77</v>
      </c>
      <c r="AY201" s="178" t="s">
        <v>183</v>
      </c>
    </row>
    <row r="202" spans="1:65" s="13" customFormat="1">
      <c r="B202" s="160"/>
      <c r="D202" s="161" t="s">
        <v>191</v>
      </c>
      <c r="E202" s="162" t="s">
        <v>1</v>
      </c>
      <c r="F202" s="163" t="s">
        <v>282</v>
      </c>
      <c r="H202" s="164">
        <v>188</v>
      </c>
      <c r="I202" s="165"/>
      <c r="L202" s="160"/>
      <c r="M202" s="166"/>
      <c r="N202" s="167"/>
      <c r="O202" s="167"/>
      <c r="P202" s="167"/>
      <c r="Q202" s="167"/>
      <c r="R202" s="167"/>
      <c r="S202" s="167"/>
      <c r="T202" s="168"/>
      <c r="AT202" s="162" t="s">
        <v>191</v>
      </c>
      <c r="AU202" s="162" t="s">
        <v>87</v>
      </c>
      <c r="AV202" s="13" t="s">
        <v>87</v>
      </c>
      <c r="AW202" s="13" t="s">
        <v>31</v>
      </c>
      <c r="AX202" s="13" t="s">
        <v>77</v>
      </c>
      <c r="AY202" s="162" t="s">
        <v>183</v>
      </c>
    </row>
    <row r="203" spans="1:65" s="16" customFormat="1">
      <c r="B203" s="184"/>
      <c r="D203" s="161" t="s">
        <v>191</v>
      </c>
      <c r="E203" s="185" t="s">
        <v>283</v>
      </c>
      <c r="F203" s="186" t="s">
        <v>242</v>
      </c>
      <c r="H203" s="187">
        <v>188</v>
      </c>
      <c r="I203" s="188"/>
      <c r="L203" s="184"/>
      <c r="M203" s="189"/>
      <c r="N203" s="190"/>
      <c r="O203" s="190"/>
      <c r="P203" s="190"/>
      <c r="Q203" s="190"/>
      <c r="R203" s="190"/>
      <c r="S203" s="190"/>
      <c r="T203" s="191"/>
      <c r="AT203" s="185" t="s">
        <v>191</v>
      </c>
      <c r="AU203" s="185" t="s">
        <v>87</v>
      </c>
      <c r="AV203" s="16" t="s">
        <v>134</v>
      </c>
      <c r="AW203" s="16" t="s">
        <v>31</v>
      </c>
      <c r="AX203" s="16" t="s">
        <v>77</v>
      </c>
      <c r="AY203" s="185" t="s">
        <v>183</v>
      </c>
    </row>
    <row r="204" spans="1:65" s="14" customFormat="1">
      <c r="B204" s="169"/>
      <c r="D204" s="161" t="s">
        <v>191</v>
      </c>
      <c r="E204" s="170" t="s">
        <v>284</v>
      </c>
      <c r="F204" s="171" t="s">
        <v>194</v>
      </c>
      <c r="H204" s="172">
        <v>494</v>
      </c>
      <c r="I204" s="173"/>
      <c r="L204" s="169"/>
      <c r="M204" s="174"/>
      <c r="N204" s="175"/>
      <c r="O204" s="175"/>
      <c r="P204" s="175"/>
      <c r="Q204" s="175"/>
      <c r="R204" s="175"/>
      <c r="S204" s="175"/>
      <c r="T204" s="176"/>
      <c r="AT204" s="170" t="s">
        <v>191</v>
      </c>
      <c r="AU204" s="170" t="s">
        <v>87</v>
      </c>
      <c r="AV204" s="14" t="s">
        <v>189</v>
      </c>
      <c r="AW204" s="14" t="s">
        <v>31</v>
      </c>
      <c r="AX204" s="14" t="s">
        <v>32</v>
      </c>
      <c r="AY204" s="170" t="s">
        <v>183</v>
      </c>
    </row>
    <row r="205" spans="1:65" s="2" customFormat="1" ht="16.5" customHeight="1">
      <c r="A205" s="33"/>
      <c r="B205" s="146"/>
      <c r="C205" s="147" t="s">
        <v>285</v>
      </c>
      <c r="D205" s="147" t="s">
        <v>185</v>
      </c>
      <c r="E205" s="148" t="s">
        <v>286</v>
      </c>
      <c r="F205" s="149" t="s">
        <v>287</v>
      </c>
      <c r="G205" s="150" t="s">
        <v>188</v>
      </c>
      <c r="H205" s="151">
        <v>52.8</v>
      </c>
      <c r="I205" s="152"/>
      <c r="J205" s="153">
        <f>ROUND(I205*H205,2)</f>
        <v>0</v>
      </c>
      <c r="K205" s="149" t="s">
        <v>197</v>
      </c>
      <c r="L205" s="34"/>
      <c r="M205" s="154" t="s">
        <v>1</v>
      </c>
      <c r="N205" s="155" t="s">
        <v>42</v>
      </c>
      <c r="O205" s="59"/>
      <c r="P205" s="156">
        <f>O205*H205</f>
        <v>0</v>
      </c>
      <c r="Q205" s="156">
        <v>0</v>
      </c>
      <c r="R205" s="156">
        <f>Q205*H205</f>
        <v>0</v>
      </c>
      <c r="S205" s="156">
        <v>0.58199999999999996</v>
      </c>
      <c r="T205" s="157">
        <f>S205*H205</f>
        <v>30.729599999999998</v>
      </c>
      <c r="U205" s="33"/>
      <c r="V205" s="33"/>
      <c r="W205" s="33"/>
      <c r="X205" s="33"/>
      <c r="Y205" s="33"/>
      <c r="Z205" s="33"/>
      <c r="AA205" s="33"/>
      <c r="AB205" s="33"/>
      <c r="AC205" s="33"/>
      <c r="AD205" s="33"/>
      <c r="AE205" s="33"/>
      <c r="AR205" s="158" t="s">
        <v>189</v>
      </c>
      <c r="AT205" s="158" t="s">
        <v>185</v>
      </c>
      <c r="AU205" s="158" t="s">
        <v>87</v>
      </c>
      <c r="AY205" s="18" t="s">
        <v>183</v>
      </c>
      <c r="BE205" s="159">
        <f>IF(N205="základní",J205,0)</f>
        <v>0</v>
      </c>
      <c r="BF205" s="159">
        <f>IF(N205="snížená",J205,0)</f>
        <v>0</v>
      </c>
      <c r="BG205" s="159">
        <f>IF(N205="zákl. přenesená",J205,0)</f>
        <v>0</v>
      </c>
      <c r="BH205" s="159">
        <f>IF(N205="sníž. přenesená",J205,0)</f>
        <v>0</v>
      </c>
      <c r="BI205" s="159">
        <f>IF(N205="nulová",J205,0)</f>
        <v>0</v>
      </c>
      <c r="BJ205" s="18" t="s">
        <v>32</v>
      </c>
      <c r="BK205" s="159">
        <f>ROUND(I205*H205,2)</f>
        <v>0</v>
      </c>
      <c r="BL205" s="18" t="s">
        <v>189</v>
      </c>
      <c r="BM205" s="158" t="s">
        <v>288</v>
      </c>
    </row>
    <row r="206" spans="1:65" s="15" customFormat="1">
      <c r="B206" s="177"/>
      <c r="D206" s="161" t="s">
        <v>191</v>
      </c>
      <c r="E206" s="178" t="s">
        <v>1</v>
      </c>
      <c r="F206" s="179" t="s">
        <v>289</v>
      </c>
      <c r="H206" s="178" t="s">
        <v>1</v>
      </c>
      <c r="I206" s="180"/>
      <c r="L206" s="177"/>
      <c r="M206" s="181"/>
      <c r="N206" s="182"/>
      <c r="O206" s="182"/>
      <c r="P206" s="182"/>
      <c r="Q206" s="182"/>
      <c r="R206" s="182"/>
      <c r="S206" s="182"/>
      <c r="T206" s="183"/>
      <c r="AT206" s="178" t="s">
        <v>191</v>
      </c>
      <c r="AU206" s="178" t="s">
        <v>87</v>
      </c>
      <c r="AV206" s="15" t="s">
        <v>32</v>
      </c>
      <c r="AW206" s="15" t="s">
        <v>31</v>
      </c>
      <c r="AX206" s="15" t="s">
        <v>77</v>
      </c>
      <c r="AY206" s="178" t="s">
        <v>183</v>
      </c>
    </row>
    <row r="207" spans="1:65" s="13" customFormat="1">
      <c r="B207" s="160"/>
      <c r="D207" s="161" t="s">
        <v>191</v>
      </c>
      <c r="E207" s="162" t="s">
        <v>1</v>
      </c>
      <c r="F207" s="163" t="s">
        <v>290</v>
      </c>
      <c r="H207" s="164">
        <v>44</v>
      </c>
      <c r="I207" s="165"/>
      <c r="L207" s="160"/>
      <c r="M207" s="166"/>
      <c r="N207" s="167"/>
      <c r="O207" s="167"/>
      <c r="P207" s="167"/>
      <c r="Q207" s="167"/>
      <c r="R207" s="167"/>
      <c r="S207" s="167"/>
      <c r="T207" s="168"/>
      <c r="AT207" s="162" t="s">
        <v>191</v>
      </c>
      <c r="AU207" s="162" t="s">
        <v>87</v>
      </c>
      <c r="AV207" s="13" t="s">
        <v>87</v>
      </c>
      <c r="AW207" s="13" t="s">
        <v>31</v>
      </c>
      <c r="AX207" s="13" t="s">
        <v>77</v>
      </c>
      <c r="AY207" s="162" t="s">
        <v>183</v>
      </c>
    </row>
    <row r="208" spans="1:65" s="13" customFormat="1">
      <c r="B208" s="160"/>
      <c r="D208" s="161" t="s">
        <v>191</v>
      </c>
      <c r="E208" s="162" t="s">
        <v>1</v>
      </c>
      <c r="F208" s="163" t="s">
        <v>291</v>
      </c>
      <c r="H208" s="164">
        <v>8.8000000000000007</v>
      </c>
      <c r="I208" s="165"/>
      <c r="L208" s="160"/>
      <c r="M208" s="166"/>
      <c r="N208" s="167"/>
      <c r="O208" s="167"/>
      <c r="P208" s="167"/>
      <c r="Q208" s="167"/>
      <c r="R208" s="167"/>
      <c r="S208" s="167"/>
      <c r="T208" s="168"/>
      <c r="AT208" s="162" t="s">
        <v>191</v>
      </c>
      <c r="AU208" s="162" t="s">
        <v>87</v>
      </c>
      <c r="AV208" s="13" t="s">
        <v>87</v>
      </c>
      <c r="AW208" s="13" t="s">
        <v>31</v>
      </c>
      <c r="AX208" s="13" t="s">
        <v>77</v>
      </c>
      <c r="AY208" s="162" t="s">
        <v>183</v>
      </c>
    </row>
    <row r="209" spans="1:65" s="16" customFormat="1">
      <c r="B209" s="184"/>
      <c r="D209" s="161" t="s">
        <v>191</v>
      </c>
      <c r="E209" s="185" t="s">
        <v>100</v>
      </c>
      <c r="F209" s="186" t="s">
        <v>242</v>
      </c>
      <c r="H209" s="187">
        <v>52.8</v>
      </c>
      <c r="I209" s="188"/>
      <c r="L209" s="184"/>
      <c r="M209" s="189"/>
      <c r="N209" s="190"/>
      <c r="O209" s="190"/>
      <c r="P209" s="190"/>
      <c r="Q209" s="190"/>
      <c r="R209" s="190"/>
      <c r="S209" s="190"/>
      <c r="T209" s="191"/>
      <c r="AT209" s="185" t="s">
        <v>191</v>
      </c>
      <c r="AU209" s="185" t="s">
        <v>87</v>
      </c>
      <c r="AV209" s="16" t="s">
        <v>134</v>
      </c>
      <c r="AW209" s="16" t="s">
        <v>31</v>
      </c>
      <c r="AX209" s="16" t="s">
        <v>77</v>
      </c>
      <c r="AY209" s="185" t="s">
        <v>183</v>
      </c>
    </row>
    <row r="210" spans="1:65" s="14" customFormat="1">
      <c r="B210" s="169"/>
      <c r="D210" s="161" t="s">
        <v>191</v>
      </c>
      <c r="E210" s="170" t="s">
        <v>1</v>
      </c>
      <c r="F210" s="171" t="s">
        <v>194</v>
      </c>
      <c r="H210" s="172">
        <v>52.8</v>
      </c>
      <c r="I210" s="173"/>
      <c r="L210" s="169"/>
      <c r="M210" s="174"/>
      <c r="N210" s="175"/>
      <c r="O210" s="175"/>
      <c r="P210" s="175"/>
      <c r="Q210" s="175"/>
      <c r="R210" s="175"/>
      <c r="S210" s="175"/>
      <c r="T210" s="176"/>
      <c r="AT210" s="170" t="s">
        <v>191</v>
      </c>
      <c r="AU210" s="170" t="s">
        <v>87</v>
      </c>
      <c r="AV210" s="14" t="s">
        <v>189</v>
      </c>
      <c r="AW210" s="14" t="s">
        <v>31</v>
      </c>
      <c r="AX210" s="14" t="s">
        <v>32</v>
      </c>
      <c r="AY210" s="170" t="s">
        <v>183</v>
      </c>
    </row>
    <row r="211" spans="1:65" s="2" customFormat="1" ht="16.5" customHeight="1">
      <c r="A211" s="33"/>
      <c r="B211" s="146"/>
      <c r="C211" s="147" t="s">
        <v>118</v>
      </c>
      <c r="D211" s="147" t="s">
        <v>185</v>
      </c>
      <c r="E211" s="148" t="s">
        <v>292</v>
      </c>
      <c r="F211" s="149" t="s">
        <v>293</v>
      </c>
      <c r="G211" s="150" t="s">
        <v>221</v>
      </c>
      <c r="H211" s="151">
        <v>96</v>
      </c>
      <c r="I211" s="152"/>
      <c r="J211" s="153">
        <f>ROUND(I211*H211,2)</f>
        <v>0</v>
      </c>
      <c r="K211" s="149" t="s">
        <v>197</v>
      </c>
      <c r="L211" s="34"/>
      <c r="M211" s="154" t="s">
        <v>1</v>
      </c>
      <c r="N211" s="155" t="s">
        <v>42</v>
      </c>
      <c r="O211" s="59"/>
      <c r="P211" s="156">
        <f>O211*H211</f>
        <v>0</v>
      </c>
      <c r="Q211" s="156">
        <v>1.0000000000000001E-5</v>
      </c>
      <c r="R211" s="156">
        <f>Q211*H211</f>
        <v>9.6000000000000013E-4</v>
      </c>
      <c r="S211" s="156">
        <v>0</v>
      </c>
      <c r="T211" s="157">
        <f>S211*H211</f>
        <v>0</v>
      </c>
      <c r="U211" s="33"/>
      <c r="V211" s="33"/>
      <c r="W211" s="33"/>
      <c r="X211" s="33"/>
      <c r="Y211" s="33"/>
      <c r="Z211" s="33"/>
      <c r="AA211" s="33"/>
      <c r="AB211" s="33"/>
      <c r="AC211" s="33"/>
      <c r="AD211" s="33"/>
      <c r="AE211" s="33"/>
      <c r="AR211" s="158" t="s">
        <v>189</v>
      </c>
      <c r="AT211" s="158" t="s">
        <v>185</v>
      </c>
      <c r="AU211" s="158" t="s">
        <v>87</v>
      </c>
      <c r="AY211" s="18" t="s">
        <v>183</v>
      </c>
      <c r="BE211" s="159">
        <f>IF(N211="základní",J211,0)</f>
        <v>0</v>
      </c>
      <c r="BF211" s="159">
        <f>IF(N211="snížená",J211,0)</f>
        <v>0</v>
      </c>
      <c r="BG211" s="159">
        <f>IF(N211="zákl. přenesená",J211,0)</f>
        <v>0</v>
      </c>
      <c r="BH211" s="159">
        <f>IF(N211="sníž. přenesená",J211,0)</f>
        <v>0</v>
      </c>
      <c r="BI211" s="159">
        <f>IF(N211="nulová",J211,0)</f>
        <v>0</v>
      </c>
      <c r="BJ211" s="18" t="s">
        <v>32</v>
      </c>
      <c r="BK211" s="159">
        <f>ROUND(I211*H211,2)</f>
        <v>0</v>
      </c>
      <c r="BL211" s="18" t="s">
        <v>189</v>
      </c>
      <c r="BM211" s="158" t="s">
        <v>294</v>
      </c>
    </row>
    <row r="212" spans="1:65" s="15" customFormat="1">
      <c r="B212" s="177"/>
      <c r="D212" s="161" t="s">
        <v>191</v>
      </c>
      <c r="E212" s="178" t="s">
        <v>1</v>
      </c>
      <c r="F212" s="179" t="s">
        <v>289</v>
      </c>
      <c r="H212" s="178" t="s">
        <v>1</v>
      </c>
      <c r="I212" s="180"/>
      <c r="L212" s="177"/>
      <c r="M212" s="181"/>
      <c r="N212" s="182"/>
      <c r="O212" s="182"/>
      <c r="P212" s="182"/>
      <c r="Q212" s="182"/>
      <c r="R212" s="182"/>
      <c r="S212" s="182"/>
      <c r="T212" s="183"/>
      <c r="AT212" s="178" t="s">
        <v>191</v>
      </c>
      <c r="AU212" s="178" t="s">
        <v>87</v>
      </c>
      <c r="AV212" s="15" t="s">
        <v>32</v>
      </c>
      <c r="AW212" s="15" t="s">
        <v>31</v>
      </c>
      <c r="AX212" s="15" t="s">
        <v>77</v>
      </c>
      <c r="AY212" s="178" t="s">
        <v>183</v>
      </c>
    </row>
    <row r="213" spans="1:65" s="13" customFormat="1">
      <c r="B213" s="160"/>
      <c r="D213" s="161" t="s">
        <v>191</v>
      </c>
      <c r="E213" s="162" t="s">
        <v>1</v>
      </c>
      <c r="F213" s="163" t="s">
        <v>295</v>
      </c>
      <c r="H213" s="164">
        <v>80</v>
      </c>
      <c r="I213" s="165"/>
      <c r="L213" s="160"/>
      <c r="M213" s="166"/>
      <c r="N213" s="167"/>
      <c r="O213" s="167"/>
      <c r="P213" s="167"/>
      <c r="Q213" s="167"/>
      <c r="R213" s="167"/>
      <c r="S213" s="167"/>
      <c r="T213" s="168"/>
      <c r="AT213" s="162" t="s">
        <v>191</v>
      </c>
      <c r="AU213" s="162" t="s">
        <v>87</v>
      </c>
      <c r="AV213" s="13" t="s">
        <v>87</v>
      </c>
      <c r="AW213" s="13" t="s">
        <v>31</v>
      </c>
      <c r="AX213" s="13" t="s">
        <v>77</v>
      </c>
      <c r="AY213" s="162" t="s">
        <v>183</v>
      </c>
    </row>
    <row r="214" spans="1:65" s="13" customFormat="1">
      <c r="B214" s="160"/>
      <c r="D214" s="161" t="s">
        <v>191</v>
      </c>
      <c r="E214" s="162" t="s">
        <v>1</v>
      </c>
      <c r="F214" s="163" t="s">
        <v>296</v>
      </c>
      <c r="H214" s="164">
        <v>16</v>
      </c>
      <c r="I214" s="165"/>
      <c r="L214" s="160"/>
      <c r="M214" s="166"/>
      <c r="N214" s="167"/>
      <c r="O214" s="167"/>
      <c r="P214" s="167"/>
      <c r="Q214" s="167"/>
      <c r="R214" s="167"/>
      <c r="S214" s="167"/>
      <c r="T214" s="168"/>
      <c r="AT214" s="162" t="s">
        <v>191</v>
      </c>
      <c r="AU214" s="162" t="s">
        <v>87</v>
      </c>
      <c r="AV214" s="13" t="s">
        <v>87</v>
      </c>
      <c r="AW214" s="13" t="s">
        <v>31</v>
      </c>
      <c r="AX214" s="13" t="s">
        <v>77</v>
      </c>
      <c r="AY214" s="162" t="s">
        <v>183</v>
      </c>
    </row>
    <row r="215" spans="1:65" s="16" customFormat="1">
      <c r="B215" s="184"/>
      <c r="D215" s="161" t="s">
        <v>191</v>
      </c>
      <c r="E215" s="185" t="s">
        <v>141</v>
      </c>
      <c r="F215" s="186" t="s">
        <v>242</v>
      </c>
      <c r="H215" s="187">
        <v>96</v>
      </c>
      <c r="I215" s="188"/>
      <c r="L215" s="184"/>
      <c r="M215" s="189"/>
      <c r="N215" s="190"/>
      <c r="O215" s="190"/>
      <c r="P215" s="190"/>
      <c r="Q215" s="190"/>
      <c r="R215" s="190"/>
      <c r="S215" s="190"/>
      <c r="T215" s="191"/>
      <c r="AT215" s="185" t="s">
        <v>191</v>
      </c>
      <c r="AU215" s="185" t="s">
        <v>87</v>
      </c>
      <c r="AV215" s="16" t="s">
        <v>134</v>
      </c>
      <c r="AW215" s="16" t="s">
        <v>31</v>
      </c>
      <c r="AX215" s="16" t="s">
        <v>77</v>
      </c>
      <c r="AY215" s="185" t="s">
        <v>183</v>
      </c>
    </row>
    <row r="216" spans="1:65" s="14" customFormat="1">
      <c r="B216" s="169"/>
      <c r="D216" s="161" t="s">
        <v>191</v>
      </c>
      <c r="E216" s="170" t="s">
        <v>297</v>
      </c>
      <c r="F216" s="171" t="s">
        <v>194</v>
      </c>
      <c r="H216" s="172">
        <v>96</v>
      </c>
      <c r="I216" s="173"/>
      <c r="L216" s="169"/>
      <c r="M216" s="174"/>
      <c r="N216" s="175"/>
      <c r="O216" s="175"/>
      <c r="P216" s="175"/>
      <c r="Q216" s="175"/>
      <c r="R216" s="175"/>
      <c r="S216" s="175"/>
      <c r="T216" s="176"/>
      <c r="AT216" s="170" t="s">
        <v>191</v>
      </c>
      <c r="AU216" s="170" t="s">
        <v>87</v>
      </c>
      <c r="AV216" s="14" t="s">
        <v>189</v>
      </c>
      <c r="AW216" s="14" t="s">
        <v>31</v>
      </c>
      <c r="AX216" s="14" t="s">
        <v>32</v>
      </c>
      <c r="AY216" s="170" t="s">
        <v>183</v>
      </c>
    </row>
    <row r="217" spans="1:65" s="2" customFormat="1" ht="16.5" customHeight="1">
      <c r="A217" s="33"/>
      <c r="B217" s="146"/>
      <c r="C217" s="147" t="s">
        <v>298</v>
      </c>
      <c r="D217" s="147" t="s">
        <v>185</v>
      </c>
      <c r="E217" s="148" t="s">
        <v>224</v>
      </c>
      <c r="F217" s="149" t="s">
        <v>225</v>
      </c>
      <c r="G217" s="150" t="s">
        <v>226</v>
      </c>
      <c r="H217" s="151">
        <v>200.911</v>
      </c>
      <c r="I217" s="152"/>
      <c r="J217" s="153">
        <f>ROUND(I217*H217,2)</f>
        <v>0</v>
      </c>
      <c r="K217" s="149" t="s">
        <v>197</v>
      </c>
      <c r="L217" s="34"/>
      <c r="M217" s="154" t="s">
        <v>1</v>
      </c>
      <c r="N217" s="155" t="s">
        <v>42</v>
      </c>
      <c r="O217" s="59"/>
      <c r="P217" s="156">
        <f>O217*H217</f>
        <v>0</v>
      </c>
      <c r="Q217" s="156">
        <v>0</v>
      </c>
      <c r="R217" s="156">
        <f>Q217*H217</f>
        <v>0</v>
      </c>
      <c r="S217" s="156">
        <v>0</v>
      </c>
      <c r="T217" s="157">
        <f>S217*H217</f>
        <v>0</v>
      </c>
      <c r="U217" s="33"/>
      <c r="V217" s="33"/>
      <c r="W217" s="33"/>
      <c r="X217" s="33"/>
      <c r="Y217" s="33"/>
      <c r="Z217" s="33"/>
      <c r="AA217" s="33"/>
      <c r="AB217" s="33"/>
      <c r="AC217" s="33"/>
      <c r="AD217" s="33"/>
      <c r="AE217" s="33"/>
      <c r="AR217" s="158" t="s">
        <v>189</v>
      </c>
      <c r="AT217" s="158" t="s">
        <v>185</v>
      </c>
      <c r="AU217" s="158" t="s">
        <v>87</v>
      </c>
      <c r="AY217" s="18" t="s">
        <v>183</v>
      </c>
      <c r="BE217" s="159">
        <f>IF(N217="základní",J217,0)</f>
        <v>0</v>
      </c>
      <c r="BF217" s="159">
        <f>IF(N217="snížená",J217,0)</f>
        <v>0</v>
      </c>
      <c r="BG217" s="159">
        <f>IF(N217="zákl. přenesená",J217,0)</f>
        <v>0</v>
      </c>
      <c r="BH217" s="159">
        <f>IF(N217="sníž. přenesená",J217,0)</f>
        <v>0</v>
      </c>
      <c r="BI217" s="159">
        <f>IF(N217="nulová",J217,0)</f>
        <v>0</v>
      </c>
      <c r="BJ217" s="18" t="s">
        <v>32</v>
      </c>
      <c r="BK217" s="159">
        <f>ROUND(I217*H217,2)</f>
        <v>0</v>
      </c>
      <c r="BL217" s="18" t="s">
        <v>189</v>
      </c>
      <c r="BM217" s="158" t="s">
        <v>299</v>
      </c>
    </row>
    <row r="218" spans="1:65" s="2" customFormat="1" ht="16.5" customHeight="1">
      <c r="A218" s="33"/>
      <c r="B218" s="146"/>
      <c r="C218" s="147" t="s">
        <v>300</v>
      </c>
      <c r="D218" s="147" t="s">
        <v>185</v>
      </c>
      <c r="E218" s="148" t="s">
        <v>228</v>
      </c>
      <c r="F218" s="149" t="s">
        <v>229</v>
      </c>
      <c r="G218" s="150" t="s">
        <v>226</v>
      </c>
      <c r="H218" s="151">
        <v>2410.9319999999998</v>
      </c>
      <c r="I218" s="152"/>
      <c r="J218" s="153">
        <f>ROUND(I218*H218,2)</f>
        <v>0</v>
      </c>
      <c r="K218" s="149" t="s">
        <v>197</v>
      </c>
      <c r="L218" s="34"/>
      <c r="M218" s="154" t="s">
        <v>1</v>
      </c>
      <c r="N218" s="155" t="s">
        <v>42</v>
      </c>
      <c r="O218" s="59"/>
      <c r="P218" s="156">
        <f>O218*H218</f>
        <v>0</v>
      </c>
      <c r="Q218" s="156">
        <v>0</v>
      </c>
      <c r="R218" s="156">
        <f>Q218*H218</f>
        <v>0</v>
      </c>
      <c r="S218" s="156">
        <v>0</v>
      </c>
      <c r="T218" s="157">
        <f>S218*H218</f>
        <v>0</v>
      </c>
      <c r="U218" s="33"/>
      <c r="V218" s="33"/>
      <c r="W218" s="33"/>
      <c r="X218" s="33"/>
      <c r="Y218" s="33"/>
      <c r="Z218" s="33"/>
      <c r="AA218" s="33"/>
      <c r="AB218" s="33"/>
      <c r="AC218" s="33"/>
      <c r="AD218" s="33"/>
      <c r="AE218" s="33"/>
      <c r="AR218" s="158" t="s">
        <v>189</v>
      </c>
      <c r="AT218" s="158" t="s">
        <v>185</v>
      </c>
      <c r="AU218" s="158" t="s">
        <v>87</v>
      </c>
      <c r="AY218" s="18" t="s">
        <v>183</v>
      </c>
      <c r="BE218" s="159">
        <f>IF(N218="základní",J218,0)</f>
        <v>0</v>
      </c>
      <c r="BF218" s="159">
        <f>IF(N218="snížená",J218,0)</f>
        <v>0</v>
      </c>
      <c r="BG218" s="159">
        <f>IF(N218="zákl. přenesená",J218,0)</f>
        <v>0</v>
      </c>
      <c r="BH218" s="159">
        <f>IF(N218="sníž. přenesená",J218,0)</f>
        <v>0</v>
      </c>
      <c r="BI218" s="159">
        <f>IF(N218="nulová",J218,0)</f>
        <v>0</v>
      </c>
      <c r="BJ218" s="18" t="s">
        <v>32</v>
      </c>
      <c r="BK218" s="159">
        <f>ROUND(I218*H218,2)</f>
        <v>0</v>
      </c>
      <c r="BL218" s="18" t="s">
        <v>189</v>
      </c>
      <c r="BM218" s="158" t="s">
        <v>301</v>
      </c>
    </row>
    <row r="219" spans="1:65" s="13" customFormat="1">
      <c r="B219" s="160"/>
      <c r="D219" s="161" t="s">
        <v>191</v>
      </c>
      <c r="F219" s="163" t="s">
        <v>302</v>
      </c>
      <c r="H219" s="164">
        <v>2410.9319999999998</v>
      </c>
      <c r="I219" s="165"/>
      <c r="L219" s="160"/>
      <c r="M219" s="166"/>
      <c r="N219" s="167"/>
      <c r="O219" s="167"/>
      <c r="P219" s="167"/>
      <c r="Q219" s="167"/>
      <c r="R219" s="167"/>
      <c r="S219" s="167"/>
      <c r="T219" s="168"/>
      <c r="AT219" s="162" t="s">
        <v>191</v>
      </c>
      <c r="AU219" s="162" t="s">
        <v>87</v>
      </c>
      <c r="AV219" s="13" t="s">
        <v>87</v>
      </c>
      <c r="AW219" s="13" t="s">
        <v>3</v>
      </c>
      <c r="AX219" s="13" t="s">
        <v>32</v>
      </c>
      <c r="AY219" s="162" t="s">
        <v>183</v>
      </c>
    </row>
    <row r="220" spans="1:65" s="2" customFormat="1" ht="16.5" customHeight="1">
      <c r="A220" s="33"/>
      <c r="B220" s="146"/>
      <c r="C220" s="147" t="s">
        <v>303</v>
      </c>
      <c r="D220" s="147" t="s">
        <v>185</v>
      </c>
      <c r="E220" s="148" t="s">
        <v>304</v>
      </c>
      <c r="F220" s="149" t="s">
        <v>305</v>
      </c>
      <c r="G220" s="150" t="s">
        <v>226</v>
      </c>
      <c r="H220" s="151">
        <v>200.911</v>
      </c>
      <c r="I220" s="152"/>
      <c r="J220" s="153">
        <f>ROUND(I220*H220,2)</f>
        <v>0</v>
      </c>
      <c r="K220" s="149" t="s">
        <v>1</v>
      </c>
      <c r="L220" s="34"/>
      <c r="M220" s="154" t="s">
        <v>1</v>
      </c>
      <c r="N220" s="155" t="s">
        <v>42</v>
      </c>
      <c r="O220" s="59"/>
      <c r="P220" s="156">
        <f>O220*H220</f>
        <v>0</v>
      </c>
      <c r="Q220" s="156">
        <v>0</v>
      </c>
      <c r="R220" s="156">
        <f>Q220*H220</f>
        <v>0</v>
      </c>
      <c r="S220" s="156">
        <v>0</v>
      </c>
      <c r="T220" s="157">
        <f>S220*H220</f>
        <v>0</v>
      </c>
      <c r="U220" s="33"/>
      <c r="V220" s="33"/>
      <c r="W220" s="33"/>
      <c r="X220" s="33"/>
      <c r="Y220" s="33"/>
      <c r="Z220" s="33"/>
      <c r="AA220" s="33"/>
      <c r="AB220" s="33"/>
      <c r="AC220" s="33"/>
      <c r="AD220" s="33"/>
      <c r="AE220" s="33"/>
      <c r="AR220" s="158" t="s">
        <v>189</v>
      </c>
      <c r="AT220" s="158" t="s">
        <v>185</v>
      </c>
      <c r="AU220" s="158" t="s">
        <v>87</v>
      </c>
      <c r="AY220" s="18" t="s">
        <v>183</v>
      </c>
      <c r="BE220" s="159">
        <f>IF(N220="základní",J220,0)</f>
        <v>0</v>
      </c>
      <c r="BF220" s="159">
        <f>IF(N220="snížená",J220,0)</f>
        <v>0</v>
      </c>
      <c r="BG220" s="159">
        <f>IF(N220="zákl. přenesená",J220,0)</f>
        <v>0</v>
      </c>
      <c r="BH220" s="159">
        <f>IF(N220="sníž. přenesená",J220,0)</f>
        <v>0</v>
      </c>
      <c r="BI220" s="159">
        <f>IF(N220="nulová",J220,0)</f>
        <v>0</v>
      </c>
      <c r="BJ220" s="18" t="s">
        <v>32</v>
      </c>
      <c r="BK220" s="159">
        <f>ROUND(I220*H220,2)</f>
        <v>0</v>
      </c>
      <c r="BL220" s="18" t="s">
        <v>189</v>
      </c>
      <c r="BM220" s="158" t="s">
        <v>306</v>
      </c>
    </row>
    <row r="221" spans="1:65" s="2" customFormat="1" ht="16.5" customHeight="1">
      <c r="A221" s="33"/>
      <c r="B221" s="146"/>
      <c r="C221" s="147" t="s">
        <v>7</v>
      </c>
      <c r="D221" s="147" t="s">
        <v>185</v>
      </c>
      <c r="E221" s="148" t="s">
        <v>307</v>
      </c>
      <c r="F221" s="149" t="s">
        <v>308</v>
      </c>
      <c r="G221" s="150" t="s">
        <v>309</v>
      </c>
      <c r="H221" s="151">
        <v>35</v>
      </c>
      <c r="I221" s="152"/>
      <c r="J221" s="153">
        <f>ROUND(I221*H221,2)</f>
        <v>0</v>
      </c>
      <c r="K221" s="149" t="s">
        <v>197</v>
      </c>
      <c r="L221" s="34"/>
      <c r="M221" s="154" t="s">
        <v>1</v>
      </c>
      <c r="N221" s="155" t="s">
        <v>42</v>
      </c>
      <c r="O221" s="59"/>
      <c r="P221" s="156">
        <f>O221*H221</f>
        <v>0</v>
      </c>
      <c r="Q221" s="156">
        <v>3.0000000000000001E-5</v>
      </c>
      <c r="R221" s="156">
        <f>Q221*H221</f>
        <v>1.0499999999999999E-3</v>
      </c>
      <c r="S221" s="156">
        <v>0</v>
      </c>
      <c r="T221" s="157">
        <f>S221*H221</f>
        <v>0</v>
      </c>
      <c r="U221" s="33"/>
      <c r="V221" s="33"/>
      <c r="W221" s="33"/>
      <c r="X221" s="33"/>
      <c r="Y221" s="33"/>
      <c r="Z221" s="33"/>
      <c r="AA221" s="33"/>
      <c r="AB221" s="33"/>
      <c r="AC221" s="33"/>
      <c r="AD221" s="33"/>
      <c r="AE221" s="33"/>
      <c r="AR221" s="158" t="s">
        <v>189</v>
      </c>
      <c r="AT221" s="158" t="s">
        <v>185</v>
      </c>
      <c r="AU221" s="158" t="s">
        <v>87</v>
      </c>
      <c r="AY221" s="18" t="s">
        <v>183</v>
      </c>
      <c r="BE221" s="159">
        <f>IF(N221="základní",J221,0)</f>
        <v>0</v>
      </c>
      <c r="BF221" s="159">
        <f>IF(N221="snížená",J221,0)</f>
        <v>0</v>
      </c>
      <c r="BG221" s="159">
        <f>IF(N221="zákl. přenesená",J221,0)</f>
        <v>0</v>
      </c>
      <c r="BH221" s="159">
        <f>IF(N221="sníž. přenesená",J221,0)</f>
        <v>0</v>
      </c>
      <c r="BI221" s="159">
        <f>IF(N221="nulová",J221,0)</f>
        <v>0</v>
      </c>
      <c r="BJ221" s="18" t="s">
        <v>32</v>
      </c>
      <c r="BK221" s="159">
        <f>ROUND(I221*H221,2)</f>
        <v>0</v>
      </c>
      <c r="BL221" s="18" t="s">
        <v>189</v>
      </c>
      <c r="BM221" s="158" t="s">
        <v>310</v>
      </c>
    </row>
    <row r="222" spans="1:65" s="15" customFormat="1">
      <c r="B222" s="177"/>
      <c r="D222" s="161" t="s">
        <v>191</v>
      </c>
      <c r="E222" s="178" t="s">
        <v>1</v>
      </c>
      <c r="F222" s="179" t="s">
        <v>311</v>
      </c>
      <c r="H222" s="178" t="s">
        <v>1</v>
      </c>
      <c r="I222" s="180"/>
      <c r="L222" s="177"/>
      <c r="M222" s="181"/>
      <c r="N222" s="182"/>
      <c r="O222" s="182"/>
      <c r="P222" s="182"/>
      <c r="Q222" s="182"/>
      <c r="R222" s="182"/>
      <c r="S222" s="182"/>
      <c r="T222" s="183"/>
      <c r="AT222" s="178" t="s">
        <v>191</v>
      </c>
      <c r="AU222" s="178" t="s">
        <v>87</v>
      </c>
      <c r="AV222" s="15" t="s">
        <v>32</v>
      </c>
      <c r="AW222" s="15" t="s">
        <v>31</v>
      </c>
      <c r="AX222" s="15" t="s">
        <v>77</v>
      </c>
      <c r="AY222" s="178" t="s">
        <v>183</v>
      </c>
    </row>
    <row r="223" spans="1:65" s="15" customFormat="1">
      <c r="B223" s="177"/>
      <c r="D223" s="161" t="s">
        <v>191</v>
      </c>
      <c r="E223" s="178" t="s">
        <v>1</v>
      </c>
      <c r="F223" s="179" t="s">
        <v>312</v>
      </c>
      <c r="H223" s="178" t="s">
        <v>1</v>
      </c>
      <c r="I223" s="180"/>
      <c r="L223" s="177"/>
      <c r="M223" s="181"/>
      <c r="N223" s="182"/>
      <c r="O223" s="182"/>
      <c r="P223" s="182"/>
      <c r="Q223" s="182"/>
      <c r="R223" s="182"/>
      <c r="S223" s="182"/>
      <c r="T223" s="183"/>
      <c r="AT223" s="178" t="s">
        <v>191</v>
      </c>
      <c r="AU223" s="178" t="s">
        <v>87</v>
      </c>
      <c r="AV223" s="15" t="s">
        <v>32</v>
      </c>
      <c r="AW223" s="15" t="s">
        <v>31</v>
      </c>
      <c r="AX223" s="15" t="s">
        <v>77</v>
      </c>
      <c r="AY223" s="178" t="s">
        <v>183</v>
      </c>
    </row>
    <row r="224" spans="1:65" s="15" customFormat="1">
      <c r="B224" s="177"/>
      <c r="D224" s="161" t="s">
        <v>191</v>
      </c>
      <c r="E224" s="178" t="s">
        <v>1</v>
      </c>
      <c r="F224" s="179" t="s">
        <v>313</v>
      </c>
      <c r="H224" s="178" t="s">
        <v>1</v>
      </c>
      <c r="I224" s="180"/>
      <c r="L224" s="177"/>
      <c r="M224" s="181"/>
      <c r="N224" s="182"/>
      <c r="O224" s="182"/>
      <c r="P224" s="182"/>
      <c r="Q224" s="182"/>
      <c r="R224" s="182"/>
      <c r="S224" s="182"/>
      <c r="T224" s="183"/>
      <c r="AT224" s="178" t="s">
        <v>191</v>
      </c>
      <c r="AU224" s="178" t="s">
        <v>87</v>
      </c>
      <c r="AV224" s="15" t="s">
        <v>32</v>
      </c>
      <c r="AW224" s="15" t="s">
        <v>31</v>
      </c>
      <c r="AX224" s="15" t="s">
        <v>77</v>
      </c>
      <c r="AY224" s="178" t="s">
        <v>183</v>
      </c>
    </row>
    <row r="225" spans="1:65" s="13" customFormat="1">
      <c r="B225" s="160"/>
      <c r="D225" s="161" t="s">
        <v>191</v>
      </c>
      <c r="E225" s="162" t="s">
        <v>1</v>
      </c>
      <c r="F225" s="163" t="s">
        <v>314</v>
      </c>
      <c r="H225" s="164">
        <v>35</v>
      </c>
      <c r="I225" s="165"/>
      <c r="L225" s="160"/>
      <c r="M225" s="166"/>
      <c r="N225" s="167"/>
      <c r="O225" s="167"/>
      <c r="P225" s="167"/>
      <c r="Q225" s="167"/>
      <c r="R225" s="167"/>
      <c r="S225" s="167"/>
      <c r="T225" s="168"/>
      <c r="AT225" s="162" t="s">
        <v>191</v>
      </c>
      <c r="AU225" s="162" t="s">
        <v>87</v>
      </c>
      <c r="AV225" s="13" t="s">
        <v>87</v>
      </c>
      <c r="AW225" s="13" t="s">
        <v>31</v>
      </c>
      <c r="AX225" s="13" t="s">
        <v>32</v>
      </c>
      <c r="AY225" s="162" t="s">
        <v>183</v>
      </c>
    </row>
    <row r="226" spans="1:65" s="2" customFormat="1" ht="16.5" customHeight="1">
      <c r="A226" s="33"/>
      <c r="B226" s="146"/>
      <c r="C226" s="147" t="s">
        <v>110</v>
      </c>
      <c r="D226" s="147" t="s">
        <v>185</v>
      </c>
      <c r="E226" s="148" t="s">
        <v>315</v>
      </c>
      <c r="F226" s="149" t="s">
        <v>316</v>
      </c>
      <c r="G226" s="150" t="s">
        <v>221</v>
      </c>
      <c r="H226" s="151">
        <v>30.8</v>
      </c>
      <c r="I226" s="152"/>
      <c r="J226" s="153">
        <f>ROUND(I226*H226,2)</f>
        <v>0</v>
      </c>
      <c r="K226" s="149" t="s">
        <v>197</v>
      </c>
      <c r="L226" s="34"/>
      <c r="M226" s="154" t="s">
        <v>1</v>
      </c>
      <c r="N226" s="155" t="s">
        <v>42</v>
      </c>
      <c r="O226" s="59"/>
      <c r="P226" s="156">
        <f>O226*H226</f>
        <v>0</v>
      </c>
      <c r="Q226" s="156">
        <v>8.6800000000000002E-3</v>
      </c>
      <c r="R226" s="156">
        <f>Q226*H226</f>
        <v>0.26734400000000003</v>
      </c>
      <c r="S226" s="156">
        <v>0</v>
      </c>
      <c r="T226" s="157">
        <f>S226*H226</f>
        <v>0</v>
      </c>
      <c r="U226" s="33"/>
      <c r="V226" s="33"/>
      <c r="W226" s="33"/>
      <c r="X226" s="33"/>
      <c r="Y226" s="33"/>
      <c r="Z226" s="33"/>
      <c r="AA226" s="33"/>
      <c r="AB226" s="33"/>
      <c r="AC226" s="33"/>
      <c r="AD226" s="33"/>
      <c r="AE226" s="33"/>
      <c r="AR226" s="158" t="s">
        <v>189</v>
      </c>
      <c r="AT226" s="158" t="s">
        <v>185</v>
      </c>
      <c r="AU226" s="158" t="s">
        <v>87</v>
      </c>
      <c r="AY226" s="18" t="s">
        <v>183</v>
      </c>
      <c r="BE226" s="159">
        <f>IF(N226="základní",J226,0)</f>
        <v>0</v>
      </c>
      <c r="BF226" s="159">
        <f>IF(N226="snížená",J226,0)</f>
        <v>0</v>
      </c>
      <c r="BG226" s="159">
        <f>IF(N226="zákl. přenesená",J226,0)</f>
        <v>0</v>
      </c>
      <c r="BH226" s="159">
        <f>IF(N226="sníž. přenesená",J226,0)</f>
        <v>0</v>
      </c>
      <c r="BI226" s="159">
        <f>IF(N226="nulová",J226,0)</f>
        <v>0</v>
      </c>
      <c r="BJ226" s="18" t="s">
        <v>32</v>
      </c>
      <c r="BK226" s="159">
        <f>ROUND(I226*H226,2)</f>
        <v>0</v>
      </c>
      <c r="BL226" s="18" t="s">
        <v>189</v>
      </c>
      <c r="BM226" s="158" t="s">
        <v>317</v>
      </c>
    </row>
    <row r="227" spans="1:65" s="15" customFormat="1">
      <c r="B227" s="177"/>
      <c r="D227" s="161" t="s">
        <v>191</v>
      </c>
      <c r="E227" s="178" t="s">
        <v>1</v>
      </c>
      <c r="F227" s="179" t="s">
        <v>318</v>
      </c>
      <c r="H227" s="178" t="s">
        <v>1</v>
      </c>
      <c r="I227" s="180"/>
      <c r="L227" s="177"/>
      <c r="M227" s="181"/>
      <c r="N227" s="182"/>
      <c r="O227" s="182"/>
      <c r="P227" s="182"/>
      <c r="Q227" s="182"/>
      <c r="R227" s="182"/>
      <c r="S227" s="182"/>
      <c r="T227" s="183"/>
      <c r="AT227" s="178" t="s">
        <v>191</v>
      </c>
      <c r="AU227" s="178" t="s">
        <v>87</v>
      </c>
      <c r="AV227" s="15" t="s">
        <v>32</v>
      </c>
      <c r="AW227" s="15" t="s">
        <v>31</v>
      </c>
      <c r="AX227" s="15" t="s">
        <v>77</v>
      </c>
      <c r="AY227" s="178" t="s">
        <v>183</v>
      </c>
    </row>
    <row r="228" spans="1:65" s="13" customFormat="1">
      <c r="B228" s="160"/>
      <c r="D228" s="161" t="s">
        <v>191</v>
      </c>
      <c r="E228" s="162" t="s">
        <v>1</v>
      </c>
      <c r="F228" s="163" t="s">
        <v>319</v>
      </c>
      <c r="H228" s="164">
        <v>24.2</v>
      </c>
      <c r="I228" s="165"/>
      <c r="L228" s="160"/>
      <c r="M228" s="166"/>
      <c r="N228" s="167"/>
      <c r="O228" s="167"/>
      <c r="P228" s="167"/>
      <c r="Q228" s="167"/>
      <c r="R228" s="167"/>
      <c r="S228" s="167"/>
      <c r="T228" s="168"/>
      <c r="AT228" s="162" t="s">
        <v>191</v>
      </c>
      <c r="AU228" s="162" t="s">
        <v>87</v>
      </c>
      <c r="AV228" s="13" t="s">
        <v>87</v>
      </c>
      <c r="AW228" s="13" t="s">
        <v>31</v>
      </c>
      <c r="AX228" s="13" t="s">
        <v>77</v>
      </c>
      <c r="AY228" s="162" t="s">
        <v>183</v>
      </c>
    </row>
    <row r="229" spans="1:65" s="13" customFormat="1">
      <c r="B229" s="160"/>
      <c r="D229" s="161" t="s">
        <v>191</v>
      </c>
      <c r="E229" s="162" t="s">
        <v>1</v>
      </c>
      <c r="F229" s="163" t="s">
        <v>320</v>
      </c>
      <c r="H229" s="164">
        <v>6.6</v>
      </c>
      <c r="I229" s="165"/>
      <c r="L229" s="160"/>
      <c r="M229" s="166"/>
      <c r="N229" s="167"/>
      <c r="O229" s="167"/>
      <c r="P229" s="167"/>
      <c r="Q229" s="167"/>
      <c r="R229" s="167"/>
      <c r="S229" s="167"/>
      <c r="T229" s="168"/>
      <c r="AT229" s="162" t="s">
        <v>191</v>
      </c>
      <c r="AU229" s="162" t="s">
        <v>87</v>
      </c>
      <c r="AV229" s="13" t="s">
        <v>87</v>
      </c>
      <c r="AW229" s="13" t="s">
        <v>31</v>
      </c>
      <c r="AX229" s="13" t="s">
        <v>77</v>
      </c>
      <c r="AY229" s="162" t="s">
        <v>183</v>
      </c>
    </row>
    <row r="230" spans="1:65" s="14" customFormat="1">
      <c r="B230" s="169"/>
      <c r="D230" s="161" t="s">
        <v>191</v>
      </c>
      <c r="E230" s="170" t="s">
        <v>137</v>
      </c>
      <c r="F230" s="171" t="s">
        <v>194</v>
      </c>
      <c r="H230" s="172">
        <v>30.8</v>
      </c>
      <c r="I230" s="173"/>
      <c r="L230" s="169"/>
      <c r="M230" s="174"/>
      <c r="N230" s="175"/>
      <c r="O230" s="175"/>
      <c r="P230" s="175"/>
      <c r="Q230" s="175"/>
      <c r="R230" s="175"/>
      <c r="S230" s="175"/>
      <c r="T230" s="176"/>
      <c r="AT230" s="170" t="s">
        <v>191</v>
      </c>
      <c r="AU230" s="170" t="s">
        <v>87</v>
      </c>
      <c r="AV230" s="14" t="s">
        <v>189</v>
      </c>
      <c r="AW230" s="14" t="s">
        <v>31</v>
      </c>
      <c r="AX230" s="14" t="s">
        <v>32</v>
      </c>
      <c r="AY230" s="170" t="s">
        <v>183</v>
      </c>
    </row>
    <row r="231" spans="1:65" s="2" customFormat="1" ht="16.5" customHeight="1">
      <c r="A231" s="33"/>
      <c r="B231" s="146"/>
      <c r="C231" s="147" t="s">
        <v>321</v>
      </c>
      <c r="D231" s="147" t="s">
        <v>185</v>
      </c>
      <c r="E231" s="148" t="s">
        <v>322</v>
      </c>
      <c r="F231" s="149" t="s">
        <v>323</v>
      </c>
      <c r="G231" s="150" t="s">
        <v>221</v>
      </c>
      <c r="H231" s="151">
        <v>1.1000000000000001</v>
      </c>
      <c r="I231" s="152"/>
      <c r="J231" s="153">
        <f>ROUND(I231*H231,2)</f>
        <v>0</v>
      </c>
      <c r="K231" s="149" t="s">
        <v>197</v>
      </c>
      <c r="L231" s="34"/>
      <c r="M231" s="154" t="s">
        <v>1</v>
      </c>
      <c r="N231" s="155" t="s">
        <v>42</v>
      </c>
      <c r="O231" s="59"/>
      <c r="P231" s="156">
        <f>O231*H231</f>
        <v>0</v>
      </c>
      <c r="Q231" s="156">
        <v>1.269E-2</v>
      </c>
      <c r="R231" s="156">
        <f>Q231*H231</f>
        <v>1.3959000000000001E-2</v>
      </c>
      <c r="S231" s="156">
        <v>0</v>
      </c>
      <c r="T231" s="157">
        <f>S231*H231</f>
        <v>0</v>
      </c>
      <c r="U231" s="33"/>
      <c r="V231" s="33"/>
      <c r="W231" s="33"/>
      <c r="X231" s="33"/>
      <c r="Y231" s="33"/>
      <c r="Z231" s="33"/>
      <c r="AA231" s="33"/>
      <c r="AB231" s="33"/>
      <c r="AC231" s="33"/>
      <c r="AD231" s="33"/>
      <c r="AE231" s="33"/>
      <c r="AR231" s="158" t="s">
        <v>189</v>
      </c>
      <c r="AT231" s="158" t="s">
        <v>185</v>
      </c>
      <c r="AU231" s="158" t="s">
        <v>87</v>
      </c>
      <c r="AY231" s="18" t="s">
        <v>183</v>
      </c>
      <c r="BE231" s="159">
        <f>IF(N231="základní",J231,0)</f>
        <v>0</v>
      </c>
      <c r="BF231" s="159">
        <f>IF(N231="snížená",J231,0)</f>
        <v>0</v>
      </c>
      <c r="BG231" s="159">
        <f>IF(N231="zákl. přenesená",J231,0)</f>
        <v>0</v>
      </c>
      <c r="BH231" s="159">
        <f>IF(N231="sníž. přenesená",J231,0)</f>
        <v>0</v>
      </c>
      <c r="BI231" s="159">
        <f>IF(N231="nulová",J231,0)</f>
        <v>0</v>
      </c>
      <c r="BJ231" s="18" t="s">
        <v>32</v>
      </c>
      <c r="BK231" s="159">
        <f>ROUND(I231*H231,2)</f>
        <v>0</v>
      </c>
      <c r="BL231" s="18" t="s">
        <v>189</v>
      </c>
      <c r="BM231" s="158" t="s">
        <v>324</v>
      </c>
    </row>
    <row r="232" spans="1:65" s="13" customFormat="1">
      <c r="B232" s="160"/>
      <c r="D232" s="161" t="s">
        <v>191</v>
      </c>
      <c r="E232" s="162" t="s">
        <v>1</v>
      </c>
      <c r="F232" s="163" t="s">
        <v>325</v>
      </c>
      <c r="H232" s="164">
        <v>1.1000000000000001</v>
      </c>
      <c r="I232" s="165"/>
      <c r="L232" s="160"/>
      <c r="M232" s="166"/>
      <c r="N232" s="167"/>
      <c r="O232" s="167"/>
      <c r="P232" s="167"/>
      <c r="Q232" s="167"/>
      <c r="R232" s="167"/>
      <c r="S232" s="167"/>
      <c r="T232" s="168"/>
      <c r="AT232" s="162" t="s">
        <v>191</v>
      </c>
      <c r="AU232" s="162" t="s">
        <v>87</v>
      </c>
      <c r="AV232" s="13" t="s">
        <v>87</v>
      </c>
      <c r="AW232" s="13" t="s">
        <v>31</v>
      </c>
      <c r="AX232" s="13" t="s">
        <v>77</v>
      </c>
      <c r="AY232" s="162" t="s">
        <v>183</v>
      </c>
    </row>
    <row r="233" spans="1:65" s="14" customFormat="1">
      <c r="B233" s="169"/>
      <c r="D233" s="161" t="s">
        <v>191</v>
      </c>
      <c r="E233" s="170" t="s">
        <v>139</v>
      </c>
      <c r="F233" s="171" t="s">
        <v>194</v>
      </c>
      <c r="H233" s="172">
        <v>1.1000000000000001</v>
      </c>
      <c r="I233" s="173"/>
      <c r="L233" s="169"/>
      <c r="M233" s="174"/>
      <c r="N233" s="175"/>
      <c r="O233" s="175"/>
      <c r="P233" s="175"/>
      <c r="Q233" s="175"/>
      <c r="R233" s="175"/>
      <c r="S233" s="175"/>
      <c r="T233" s="176"/>
      <c r="AT233" s="170" t="s">
        <v>191</v>
      </c>
      <c r="AU233" s="170" t="s">
        <v>87</v>
      </c>
      <c r="AV233" s="14" t="s">
        <v>189</v>
      </c>
      <c r="AW233" s="14" t="s">
        <v>31</v>
      </c>
      <c r="AX233" s="14" t="s">
        <v>32</v>
      </c>
      <c r="AY233" s="170" t="s">
        <v>183</v>
      </c>
    </row>
    <row r="234" spans="1:65" s="2" customFormat="1" ht="16.5" customHeight="1">
      <c r="A234" s="33"/>
      <c r="B234" s="146"/>
      <c r="C234" s="147" t="s">
        <v>326</v>
      </c>
      <c r="D234" s="147" t="s">
        <v>185</v>
      </c>
      <c r="E234" s="148" t="s">
        <v>327</v>
      </c>
      <c r="F234" s="149" t="s">
        <v>328</v>
      </c>
      <c r="G234" s="150" t="s">
        <v>221</v>
      </c>
      <c r="H234" s="151">
        <v>24.2</v>
      </c>
      <c r="I234" s="152"/>
      <c r="J234" s="153">
        <f>ROUND(I234*H234,2)</f>
        <v>0</v>
      </c>
      <c r="K234" s="149" t="s">
        <v>197</v>
      </c>
      <c r="L234" s="34"/>
      <c r="M234" s="154" t="s">
        <v>1</v>
      </c>
      <c r="N234" s="155" t="s">
        <v>42</v>
      </c>
      <c r="O234" s="59"/>
      <c r="P234" s="156">
        <f>O234*H234</f>
        <v>0</v>
      </c>
      <c r="Q234" s="156">
        <v>3.6900000000000002E-2</v>
      </c>
      <c r="R234" s="156">
        <f>Q234*H234</f>
        <v>0.89298</v>
      </c>
      <c r="S234" s="156">
        <v>0</v>
      </c>
      <c r="T234" s="157">
        <f>S234*H234</f>
        <v>0</v>
      </c>
      <c r="U234" s="33"/>
      <c r="V234" s="33"/>
      <c r="W234" s="33"/>
      <c r="X234" s="33"/>
      <c r="Y234" s="33"/>
      <c r="Z234" s="33"/>
      <c r="AA234" s="33"/>
      <c r="AB234" s="33"/>
      <c r="AC234" s="33"/>
      <c r="AD234" s="33"/>
      <c r="AE234" s="33"/>
      <c r="AR234" s="158" t="s">
        <v>189</v>
      </c>
      <c r="AT234" s="158" t="s">
        <v>185</v>
      </c>
      <c r="AU234" s="158" t="s">
        <v>87</v>
      </c>
      <c r="AY234" s="18" t="s">
        <v>183</v>
      </c>
      <c r="BE234" s="159">
        <f>IF(N234="základní",J234,0)</f>
        <v>0</v>
      </c>
      <c r="BF234" s="159">
        <f>IF(N234="snížená",J234,0)</f>
        <v>0</v>
      </c>
      <c r="BG234" s="159">
        <f>IF(N234="zákl. přenesená",J234,0)</f>
        <v>0</v>
      </c>
      <c r="BH234" s="159">
        <f>IF(N234="sníž. přenesená",J234,0)</f>
        <v>0</v>
      </c>
      <c r="BI234" s="159">
        <f>IF(N234="nulová",J234,0)</f>
        <v>0</v>
      </c>
      <c r="BJ234" s="18" t="s">
        <v>32</v>
      </c>
      <c r="BK234" s="159">
        <f>ROUND(I234*H234,2)</f>
        <v>0</v>
      </c>
      <c r="BL234" s="18" t="s">
        <v>189</v>
      </c>
      <c r="BM234" s="158" t="s">
        <v>329</v>
      </c>
    </row>
    <row r="235" spans="1:65" s="15" customFormat="1">
      <c r="B235" s="177"/>
      <c r="D235" s="161" t="s">
        <v>191</v>
      </c>
      <c r="E235" s="178" t="s">
        <v>1</v>
      </c>
      <c r="F235" s="179" t="s">
        <v>330</v>
      </c>
      <c r="H235" s="178" t="s">
        <v>1</v>
      </c>
      <c r="I235" s="180"/>
      <c r="L235" s="177"/>
      <c r="M235" s="181"/>
      <c r="N235" s="182"/>
      <c r="O235" s="182"/>
      <c r="P235" s="182"/>
      <c r="Q235" s="182"/>
      <c r="R235" s="182"/>
      <c r="S235" s="182"/>
      <c r="T235" s="183"/>
      <c r="AT235" s="178" t="s">
        <v>191</v>
      </c>
      <c r="AU235" s="178" t="s">
        <v>87</v>
      </c>
      <c r="AV235" s="15" t="s">
        <v>32</v>
      </c>
      <c r="AW235" s="15" t="s">
        <v>31</v>
      </c>
      <c r="AX235" s="15" t="s">
        <v>77</v>
      </c>
      <c r="AY235" s="178" t="s">
        <v>183</v>
      </c>
    </row>
    <row r="236" spans="1:65" s="13" customFormat="1">
      <c r="B236" s="160"/>
      <c r="D236" s="161" t="s">
        <v>191</v>
      </c>
      <c r="E236" s="162" t="s">
        <v>1</v>
      </c>
      <c r="F236" s="163" t="s">
        <v>331</v>
      </c>
      <c r="H236" s="164">
        <v>7</v>
      </c>
      <c r="I236" s="165"/>
      <c r="L236" s="160"/>
      <c r="M236" s="166"/>
      <c r="N236" s="167"/>
      <c r="O236" s="167"/>
      <c r="P236" s="167"/>
      <c r="Q236" s="167"/>
      <c r="R236" s="167"/>
      <c r="S236" s="167"/>
      <c r="T236" s="168"/>
      <c r="AT236" s="162" t="s">
        <v>191</v>
      </c>
      <c r="AU236" s="162" t="s">
        <v>87</v>
      </c>
      <c r="AV236" s="13" t="s">
        <v>87</v>
      </c>
      <c r="AW236" s="13" t="s">
        <v>31</v>
      </c>
      <c r="AX236" s="13" t="s">
        <v>77</v>
      </c>
      <c r="AY236" s="162" t="s">
        <v>183</v>
      </c>
    </row>
    <row r="237" spans="1:65" s="13" customFormat="1">
      <c r="B237" s="160"/>
      <c r="D237" s="161" t="s">
        <v>191</v>
      </c>
      <c r="E237" s="162" t="s">
        <v>1</v>
      </c>
      <c r="F237" s="163" t="s">
        <v>332</v>
      </c>
      <c r="H237" s="164">
        <v>15</v>
      </c>
      <c r="I237" s="165"/>
      <c r="L237" s="160"/>
      <c r="M237" s="166"/>
      <c r="N237" s="167"/>
      <c r="O237" s="167"/>
      <c r="P237" s="167"/>
      <c r="Q237" s="167"/>
      <c r="R237" s="167"/>
      <c r="S237" s="167"/>
      <c r="T237" s="168"/>
      <c r="AT237" s="162" t="s">
        <v>191</v>
      </c>
      <c r="AU237" s="162" t="s">
        <v>87</v>
      </c>
      <c r="AV237" s="13" t="s">
        <v>87</v>
      </c>
      <c r="AW237" s="13" t="s">
        <v>31</v>
      </c>
      <c r="AX237" s="13" t="s">
        <v>77</v>
      </c>
      <c r="AY237" s="162" t="s">
        <v>183</v>
      </c>
    </row>
    <row r="238" spans="1:65" s="14" customFormat="1">
      <c r="B238" s="169"/>
      <c r="D238" s="161" t="s">
        <v>191</v>
      </c>
      <c r="E238" s="170" t="s">
        <v>109</v>
      </c>
      <c r="F238" s="171" t="s">
        <v>194</v>
      </c>
      <c r="H238" s="172">
        <v>22</v>
      </c>
      <c r="I238" s="173"/>
      <c r="L238" s="169"/>
      <c r="M238" s="174"/>
      <c r="N238" s="175"/>
      <c r="O238" s="175"/>
      <c r="P238" s="175"/>
      <c r="Q238" s="175"/>
      <c r="R238" s="175"/>
      <c r="S238" s="175"/>
      <c r="T238" s="176"/>
      <c r="AT238" s="170" t="s">
        <v>191</v>
      </c>
      <c r="AU238" s="170" t="s">
        <v>87</v>
      </c>
      <c r="AV238" s="14" t="s">
        <v>189</v>
      </c>
      <c r="AW238" s="14" t="s">
        <v>31</v>
      </c>
      <c r="AX238" s="14" t="s">
        <v>77</v>
      </c>
      <c r="AY238" s="170" t="s">
        <v>183</v>
      </c>
    </row>
    <row r="239" spans="1:65" s="13" customFormat="1">
      <c r="B239" s="160"/>
      <c r="D239" s="161" t="s">
        <v>191</v>
      </c>
      <c r="E239" s="162" t="s">
        <v>1</v>
      </c>
      <c r="F239" s="163" t="s">
        <v>333</v>
      </c>
      <c r="H239" s="164">
        <v>24.2</v>
      </c>
      <c r="I239" s="165"/>
      <c r="L239" s="160"/>
      <c r="M239" s="166"/>
      <c r="N239" s="167"/>
      <c r="O239" s="167"/>
      <c r="P239" s="167"/>
      <c r="Q239" s="167"/>
      <c r="R239" s="167"/>
      <c r="S239" s="167"/>
      <c r="T239" s="168"/>
      <c r="AT239" s="162" t="s">
        <v>191</v>
      </c>
      <c r="AU239" s="162" t="s">
        <v>87</v>
      </c>
      <c r="AV239" s="13" t="s">
        <v>87</v>
      </c>
      <c r="AW239" s="13" t="s">
        <v>31</v>
      </c>
      <c r="AX239" s="13" t="s">
        <v>77</v>
      </c>
      <c r="AY239" s="162" t="s">
        <v>183</v>
      </c>
    </row>
    <row r="240" spans="1:65" s="14" customFormat="1">
      <c r="B240" s="169"/>
      <c r="D240" s="161" t="s">
        <v>191</v>
      </c>
      <c r="E240" s="170" t="s">
        <v>112</v>
      </c>
      <c r="F240" s="171" t="s">
        <v>194</v>
      </c>
      <c r="H240" s="172">
        <v>24.2</v>
      </c>
      <c r="I240" s="173"/>
      <c r="L240" s="169"/>
      <c r="M240" s="174"/>
      <c r="N240" s="175"/>
      <c r="O240" s="175"/>
      <c r="P240" s="175"/>
      <c r="Q240" s="175"/>
      <c r="R240" s="175"/>
      <c r="S240" s="175"/>
      <c r="T240" s="176"/>
      <c r="AT240" s="170" t="s">
        <v>191</v>
      </c>
      <c r="AU240" s="170" t="s">
        <v>87</v>
      </c>
      <c r="AV240" s="14" t="s">
        <v>189</v>
      </c>
      <c r="AW240" s="14" t="s">
        <v>31</v>
      </c>
      <c r="AX240" s="14" t="s">
        <v>32</v>
      </c>
      <c r="AY240" s="170" t="s">
        <v>183</v>
      </c>
    </row>
    <row r="241" spans="1:65" s="2" customFormat="1" ht="16.5" customHeight="1">
      <c r="A241" s="33"/>
      <c r="B241" s="146"/>
      <c r="C241" s="147" t="s">
        <v>334</v>
      </c>
      <c r="D241" s="147" t="s">
        <v>185</v>
      </c>
      <c r="E241" s="148" t="s">
        <v>335</v>
      </c>
      <c r="F241" s="149" t="s">
        <v>336</v>
      </c>
      <c r="G241" s="150" t="s">
        <v>337</v>
      </c>
      <c r="H241" s="151">
        <v>196.39400000000001</v>
      </c>
      <c r="I241" s="152"/>
      <c r="J241" s="153">
        <f>ROUND(I241*H241,2)</f>
        <v>0</v>
      </c>
      <c r="K241" s="149" t="s">
        <v>197</v>
      </c>
      <c r="L241" s="34"/>
      <c r="M241" s="154" t="s">
        <v>1</v>
      </c>
      <c r="N241" s="155" t="s">
        <v>42</v>
      </c>
      <c r="O241" s="59"/>
      <c r="P241" s="156">
        <f>O241*H241</f>
        <v>0</v>
      </c>
      <c r="Q241" s="156">
        <v>0</v>
      </c>
      <c r="R241" s="156">
        <f>Q241*H241</f>
        <v>0</v>
      </c>
      <c r="S241" s="156">
        <v>0</v>
      </c>
      <c r="T241" s="157">
        <f>S241*H241</f>
        <v>0</v>
      </c>
      <c r="U241" s="33"/>
      <c r="V241" s="33"/>
      <c r="W241" s="33"/>
      <c r="X241" s="33"/>
      <c r="Y241" s="33"/>
      <c r="Z241" s="33"/>
      <c r="AA241" s="33"/>
      <c r="AB241" s="33"/>
      <c r="AC241" s="33"/>
      <c r="AD241" s="33"/>
      <c r="AE241" s="33"/>
      <c r="AR241" s="158" t="s">
        <v>189</v>
      </c>
      <c r="AT241" s="158" t="s">
        <v>185</v>
      </c>
      <c r="AU241" s="158" t="s">
        <v>87</v>
      </c>
      <c r="AY241" s="18" t="s">
        <v>183</v>
      </c>
      <c r="BE241" s="159">
        <f>IF(N241="základní",J241,0)</f>
        <v>0</v>
      </c>
      <c r="BF241" s="159">
        <f>IF(N241="snížená",J241,0)</f>
        <v>0</v>
      </c>
      <c r="BG241" s="159">
        <f>IF(N241="zákl. přenesená",J241,0)</f>
        <v>0</v>
      </c>
      <c r="BH241" s="159">
        <f>IF(N241="sníž. přenesená",J241,0)</f>
        <v>0</v>
      </c>
      <c r="BI241" s="159">
        <f>IF(N241="nulová",J241,0)</f>
        <v>0</v>
      </c>
      <c r="BJ241" s="18" t="s">
        <v>32</v>
      </c>
      <c r="BK241" s="159">
        <f>ROUND(I241*H241,2)</f>
        <v>0</v>
      </c>
      <c r="BL241" s="18" t="s">
        <v>189</v>
      </c>
      <c r="BM241" s="158" t="s">
        <v>338</v>
      </c>
    </row>
    <row r="242" spans="1:65" s="13" customFormat="1">
      <c r="B242" s="160"/>
      <c r="D242" s="161" t="s">
        <v>191</v>
      </c>
      <c r="E242" s="162" t="s">
        <v>1</v>
      </c>
      <c r="F242" s="163" t="s">
        <v>339</v>
      </c>
      <c r="H242" s="164">
        <v>54.207999999999998</v>
      </c>
      <c r="I242" s="165"/>
      <c r="L242" s="160"/>
      <c r="M242" s="166"/>
      <c r="N242" s="167"/>
      <c r="O242" s="167"/>
      <c r="P242" s="167"/>
      <c r="Q242" s="167"/>
      <c r="R242" s="167"/>
      <c r="S242" s="167"/>
      <c r="T242" s="168"/>
      <c r="AT242" s="162" t="s">
        <v>191</v>
      </c>
      <c r="AU242" s="162" t="s">
        <v>87</v>
      </c>
      <c r="AV242" s="13" t="s">
        <v>87</v>
      </c>
      <c r="AW242" s="13" t="s">
        <v>31</v>
      </c>
      <c r="AX242" s="13" t="s">
        <v>77</v>
      </c>
      <c r="AY242" s="162" t="s">
        <v>183</v>
      </c>
    </row>
    <row r="243" spans="1:65" s="13" customFormat="1">
      <c r="B243" s="160"/>
      <c r="D243" s="161" t="s">
        <v>191</v>
      </c>
      <c r="E243" s="162" t="s">
        <v>1</v>
      </c>
      <c r="F243" s="163" t="s">
        <v>340</v>
      </c>
      <c r="H243" s="164">
        <v>2.9260000000000002</v>
      </c>
      <c r="I243" s="165"/>
      <c r="L243" s="160"/>
      <c r="M243" s="166"/>
      <c r="N243" s="167"/>
      <c r="O243" s="167"/>
      <c r="P243" s="167"/>
      <c r="Q243" s="167"/>
      <c r="R243" s="167"/>
      <c r="S243" s="167"/>
      <c r="T243" s="168"/>
      <c r="AT243" s="162" t="s">
        <v>191</v>
      </c>
      <c r="AU243" s="162" t="s">
        <v>87</v>
      </c>
      <c r="AV243" s="13" t="s">
        <v>87</v>
      </c>
      <c r="AW243" s="13" t="s">
        <v>31</v>
      </c>
      <c r="AX243" s="13" t="s">
        <v>77</v>
      </c>
      <c r="AY243" s="162" t="s">
        <v>183</v>
      </c>
    </row>
    <row r="244" spans="1:65" s="13" customFormat="1">
      <c r="B244" s="160"/>
      <c r="D244" s="161" t="s">
        <v>191</v>
      </c>
      <c r="E244" s="162" t="s">
        <v>1</v>
      </c>
      <c r="F244" s="163" t="s">
        <v>341</v>
      </c>
      <c r="H244" s="164">
        <v>36.299999999999997</v>
      </c>
      <c r="I244" s="165"/>
      <c r="L244" s="160"/>
      <c r="M244" s="166"/>
      <c r="N244" s="167"/>
      <c r="O244" s="167"/>
      <c r="P244" s="167"/>
      <c r="Q244" s="167"/>
      <c r="R244" s="167"/>
      <c r="S244" s="167"/>
      <c r="T244" s="168"/>
      <c r="AT244" s="162" t="s">
        <v>191</v>
      </c>
      <c r="AU244" s="162" t="s">
        <v>87</v>
      </c>
      <c r="AV244" s="13" t="s">
        <v>87</v>
      </c>
      <c r="AW244" s="13" t="s">
        <v>31</v>
      </c>
      <c r="AX244" s="13" t="s">
        <v>77</v>
      </c>
      <c r="AY244" s="162" t="s">
        <v>183</v>
      </c>
    </row>
    <row r="245" spans="1:65" s="13" customFormat="1">
      <c r="B245" s="160"/>
      <c r="D245" s="161" t="s">
        <v>191</v>
      </c>
      <c r="E245" s="162" t="s">
        <v>1</v>
      </c>
      <c r="F245" s="163" t="s">
        <v>342</v>
      </c>
      <c r="H245" s="164">
        <v>102.96</v>
      </c>
      <c r="I245" s="165"/>
      <c r="L245" s="160"/>
      <c r="M245" s="166"/>
      <c r="N245" s="167"/>
      <c r="O245" s="167"/>
      <c r="P245" s="167"/>
      <c r="Q245" s="167"/>
      <c r="R245" s="167"/>
      <c r="S245" s="167"/>
      <c r="T245" s="168"/>
      <c r="AT245" s="162" t="s">
        <v>191</v>
      </c>
      <c r="AU245" s="162" t="s">
        <v>87</v>
      </c>
      <c r="AV245" s="13" t="s">
        <v>87</v>
      </c>
      <c r="AW245" s="13" t="s">
        <v>31</v>
      </c>
      <c r="AX245" s="13" t="s">
        <v>77</v>
      </c>
      <c r="AY245" s="162" t="s">
        <v>183</v>
      </c>
    </row>
    <row r="246" spans="1:65" s="14" customFormat="1">
      <c r="B246" s="169"/>
      <c r="D246" s="161" t="s">
        <v>191</v>
      </c>
      <c r="E246" s="170" t="s">
        <v>147</v>
      </c>
      <c r="F246" s="171" t="s">
        <v>194</v>
      </c>
      <c r="H246" s="172">
        <v>196.39400000000001</v>
      </c>
      <c r="I246" s="173"/>
      <c r="L246" s="169"/>
      <c r="M246" s="174"/>
      <c r="N246" s="175"/>
      <c r="O246" s="175"/>
      <c r="P246" s="175"/>
      <c r="Q246" s="175"/>
      <c r="R246" s="175"/>
      <c r="S246" s="175"/>
      <c r="T246" s="176"/>
      <c r="AT246" s="170" t="s">
        <v>191</v>
      </c>
      <c r="AU246" s="170" t="s">
        <v>87</v>
      </c>
      <c r="AV246" s="14" t="s">
        <v>189</v>
      </c>
      <c r="AW246" s="14" t="s">
        <v>31</v>
      </c>
      <c r="AX246" s="14" t="s">
        <v>32</v>
      </c>
      <c r="AY246" s="170" t="s">
        <v>183</v>
      </c>
    </row>
    <row r="247" spans="1:65" s="2" customFormat="1" ht="24.2" customHeight="1">
      <c r="A247" s="33"/>
      <c r="B247" s="146"/>
      <c r="C247" s="147" t="s">
        <v>343</v>
      </c>
      <c r="D247" s="147" t="s">
        <v>185</v>
      </c>
      <c r="E247" s="148" t="s">
        <v>344</v>
      </c>
      <c r="F247" s="149" t="s">
        <v>345</v>
      </c>
      <c r="G247" s="150" t="s">
        <v>337</v>
      </c>
      <c r="H247" s="151">
        <v>5.8920000000000003</v>
      </c>
      <c r="I247" s="152"/>
      <c r="J247" s="153">
        <f>ROUND(I247*H247,2)</f>
        <v>0</v>
      </c>
      <c r="K247" s="149" t="s">
        <v>1</v>
      </c>
      <c r="L247" s="34"/>
      <c r="M247" s="154" t="s">
        <v>1</v>
      </c>
      <c r="N247" s="155" t="s">
        <v>42</v>
      </c>
      <c r="O247" s="59"/>
      <c r="P247" s="156">
        <f>O247*H247</f>
        <v>0</v>
      </c>
      <c r="Q247" s="156">
        <v>0</v>
      </c>
      <c r="R247" s="156">
        <f>Q247*H247</f>
        <v>0</v>
      </c>
      <c r="S247" s="156">
        <v>0</v>
      </c>
      <c r="T247" s="157">
        <f>S247*H247</f>
        <v>0</v>
      </c>
      <c r="U247" s="33"/>
      <c r="V247" s="33"/>
      <c r="W247" s="33"/>
      <c r="X247" s="33"/>
      <c r="Y247" s="33"/>
      <c r="Z247" s="33"/>
      <c r="AA247" s="33"/>
      <c r="AB247" s="33"/>
      <c r="AC247" s="33"/>
      <c r="AD247" s="33"/>
      <c r="AE247" s="33"/>
      <c r="AR247" s="158" t="s">
        <v>189</v>
      </c>
      <c r="AT247" s="158" t="s">
        <v>185</v>
      </c>
      <c r="AU247" s="158" t="s">
        <v>87</v>
      </c>
      <c r="AY247" s="18" t="s">
        <v>183</v>
      </c>
      <c r="BE247" s="159">
        <f>IF(N247="základní",J247,0)</f>
        <v>0</v>
      </c>
      <c r="BF247" s="159">
        <f>IF(N247="snížená",J247,0)</f>
        <v>0</v>
      </c>
      <c r="BG247" s="159">
        <f>IF(N247="zákl. přenesená",J247,0)</f>
        <v>0</v>
      </c>
      <c r="BH247" s="159">
        <f>IF(N247="sníž. přenesená",J247,0)</f>
        <v>0</v>
      </c>
      <c r="BI247" s="159">
        <f>IF(N247="nulová",J247,0)</f>
        <v>0</v>
      </c>
      <c r="BJ247" s="18" t="s">
        <v>32</v>
      </c>
      <c r="BK247" s="159">
        <f>ROUND(I247*H247,2)</f>
        <v>0</v>
      </c>
      <c r="BL247" s="18" t="s">
        <v>189</v>
      </c>
      <c r="BM247" s="158" t="s">
        <v>346</v>
      </c>
    </row>
    <row r="248" spans="1:65" s="15" customFormat="1">
      <c r="B248" s="177"/>
      <c r="D248" s="161" t="s">
        <v>191</v>
      </c>
      <c r="E248" s="178" t="s">
        <v>1</v>
      </c>
      <c r="F248" s="179" t="s">
        <v>347</v>
      </c>
      <c r="H248" s="178" t="s">
        <v>1</v>
      </c>
      <c r="I248" s="180"/>
      <c r="L248" s="177"/>
      <c r="M248" s="181"/>
      <c r="N248" s="182"/>
      <c r="O248" s="182"/>
      <c r="P248" s="182"/>
      <c r="Q248" s="182"/>
      <c r="R248" s="182"/>
      <c r="S248" s="182"/>
      <c r="T248" s="183"/>
      <c r="AT248" s="178" t="s">
        <v>191</v>
      </c>
      <c r="AU248" s="178" t="s">
        <v>87</v>
      </c>
      <c r="AV248" s="15" t="s">
        <v>32</v>
      </c>
      <c r="AW248" s="15" t="s">
        <v>31</v>
      </c>
      <c r="AX248" s="15" t="s">
        <v>77</v>
      </c>
      <c r="AY248" s="178" t="s">
        <v>183</v>
      </c>
    </row>
    <row r="249" spans="1:65" s="13" customFormat="1">
      <c r="B249" s="160"/>
      <c r="D249" s="161" t="s">
        <v>191</v>
      </c>
      <c r="E249" s="162" t="s">
        <v>1</v>
      </c>
      <c r="F249" s="163" t="s">
        <v>348</v>
      </c>
      <c r="H249" s="164">
        <v>5.8920000000000003</v>
      </c>
      <c r="I249" s="165"/>
      <c r="L249" s="160"/>
      <c r="M249" s="166"/>
      <c r="N249" s="167"/>
      <c r="O249" s="167"/>
      <c r="P249" s="167"/>
      <c r="Q249" s="167"/>
      <c r="R249" s="167"/>
      <c r="S249" s="167"/>
      <c r="T249" s="168"/>
      <c r="AT249" s="162" t="s">
        <v>191</v>
      </c>
      <c r="AU249" s="162" t="s">
        <v>87</v>
      </c>
      <c r="AV249" s="13" t="s">
        <v>87</v>
      </c>
      <c r="AW249" s="13" t="s">
        <v>31</v>
      </c>
      <c r="AX249" s="13" t="s">
        <v>32</v>
      </c>
      <c r="AY249" s="162" t="s">
        <v>183</v>
      </c>
    </row>
    <row r="250" spans="1:65" s="2" customFormat="1" ht="24.2" customHeight="1">
      <c r="A250" s="33"/>
      <c r="B250" s="146"/>
      <c r="C250" s="147" t="s">
        <v>349</v>
      </c>
      <c r="D250" s="147" t="s">
        <v>185</v>
      </c>
      <c r="E250" s="148" t="s">
        <v>350</v>
      </c>
      <c r="F250" s="149" t="s">
        <v>351</v>
      </c>
      <c r="G250" s="150" t="s">
        <v>337</v>
      </c>
      <c r="H250" s="151">
        <v>119.8</v>
      </c>
      <c r="I250" s="152"/>
      <c r="J250" s="153">
        <f>ROUND(I250*H250,2)</f>
        <v>0</v>
      </c>
      <c r="K250" s="149" t="s">
        <v>1</v>
      </c>
      <c r="L250" s="34"/>
      <c r="M250" s="154" t="s">
        <v>1</v>
      </c>
      <c r="N250" s="155" t="s">
        <v>42</v>
      </c>
      <c r="O250" s="59"/>
      <c r="P250" s="156">
        <f>O250*H250</f>
        <v>0</v>
      </c>
      <c r="Q250" s="156">
        <v>0</v>
      </c>
      <c r="R250" s="156">
        <f>Q250*H250</f>
        <v>0</v>
      </c>
      <c r="S250" s="156">
        <v>0</v>
      </c>
      <c r="T250" s="157">
        <f>S250*H250</f>
        <v>0</v>
      </c>
      <c r="U250" s="33"/>
      <c r="V250" s="33"/>
      <c r="W250" s="33"/>
      <c r="X250" s="33"/>
      <c r="Y250" s="33"/>
      <c r="Z250" s="33"/>
      <c r="AA250" s="33"/>
      <c r="AB250" s="33"/>
      <c r="AC250" s="33"/>
      <c r="AD250" s="33"/>
      <c r="AE250" s="33"/>
      <c r="AR250" s="158" t="s">
        <v>189</v>
      </c>
      <c r="AT250" s="158" t="s">
        <v>185</v>
      </c>
      <c r="AU250" s="158" t="s">
        <v>87</v>
      </c>
      <c r="AY250" s="18" t="s">
        <v>183</v>
      </c>
      <c r="BE250" s="159">
        <f>IF(N250="základní",J250,0)</f>
        <v>0</v>
      </c>
      <c r="BF250" s="159">
        <f>IF(N250="snížená",J250,0)</f>
        <v>0</v>
      </c>
      <c r="BG250" s="159">
        <f>IF(N250="zákl. přenesená",J250,0)</f>
        <v>0</v>
      </c>
      <c r="BH250" s="159">
        <f>IF(N250="sníž. přenesená",J250,0)</f>
        <v>0</v>
      </c>
      <c r="BI250" s="159">
        <f>IF(N250="nulová",J250,0)</f>
        <v>0</v>
      </c>
      <c r="BJ250" s="18" t="s">
        <v>32</v>
      </c>
      <c r="BK250" s="159">
        <f>ROUND(I250*H250,2)</f>
        <v>0</v>
      </c>
      <c r="BL250" s="18" t="s">
        <v>189</v>
      </c>
      <c r="BM250" s="158" t="s">
        <v>352</v>
      </c>
    </row>
    <row r="251" spans="1:65" s="15" customFormat="1">
      <c r="B251" s="177"/>
      <c r="D251" s="161" t="s">
        <v>191</v>
      </c>
      <c r="E251" s="178" t="s">
        <v>1</v>
      </c>
      <c r="F251" s="179" t="s">
        <v>353</v>
      </c>
      <c r="H251" s="178" t="s">
        <v>1</v>
      </c>
      <c r="I251" s="180"/>
      <c r="L251" s="177"/>
      <c r="M251" s="181"/>
      <c r="N251" s="182"/>
      <c r="O251" s="182"/>
      <c r="P251" s="182"/>
      <c r="Q251" s="182"/>
      <c r="R251" s="182"/>
      <c r="S251" s="182"/>
      <c r="T251" s="183"/>
      <c r="AT251" s="178" t="s">
        <v>191</v>
      </c>
      <c r="AU251" s="178" t="s">
        <v>87</v>
      </c>
      <c r="AV251" s="15" t="s">
        <v>32</v>
      </c>
      <c r="AW251" s="15" t="s">
        <v>31</v>
      </c>
      <c r="AX251" s="15" t="s">
        <v>77</v>
      </c>
      <c r="AY251" s="178" t="s">
        <v>183</v>
      </c>
    </row>
    <row r="252" spans="1:65" s="13" customFormat="1">
      <c r="B252" s="160"/>
      <c r="D252" s="161" t="s">
        <v>191</v>
      </c>
      <c r="E252" s="162" t="s">
        <v>1</v>
      </c>
      <c r="F252" s="163" t="s">
        <v>354</v>
      </c>
      <c r="H252" s="164">
        <v>119.8</v>
      </c>
      <c r="I252" s="165"/>
      <c r="L252" s="160"/>
      <c r="M252" s="166"/>
      <c r="N252" s="167"/>
      <c r="O252" s="167"/>
      <c r="P252" s="167"/>
      <c r="Q252" s="167"/>
      <c r="R252" s="167"/>
      <c r="S252" s="167"/>
      <c r="T252" s="168"/>
      <c r="AT252" s="162" t="s">
        <v>191</v>
      </c>
      <c r="AU252" s="162" t="s">
        <v>87</v>
      </c>
      <c r="AV252" s="13" t="s">
        <v>87</v>
      </c>
      <c r="AW252" s="13" t="s">
        <v>31</v>
      </c>
      <c r="AX252" s="13" t="s">
        <v>32</v>
      </c>
      <c r="AY252" s="162" t="s">
        <v>183</v>
      </c>
    </row>
    <row r="253" spans="1:65" s="2" customFormat="1" ht="24.2" customHeight="1">
      <c r="A253" s="33"/>
      <c r="B253" s="146"/>
      <c r="C253" s="147" t="s">
        <v>355</v>
      </c>
      <c r="D253" s="147" t="s">
        <v>185</v>
      </c>
      <c r="E253" s="148" t="s">
        <v>356</v>
      </c>
      <c r="F253" s="149" t="s">
        <v>357</v>
      </c>
      <c r="G253" s="150" t="s">
        <v>337</v>
      </c>
      <c r="H253" s="151">
        <v>62.845999999999997</v>
      </c>
      <c r="I253" s="152"/>
      <c r="J253" s="153">
        <f>ROUND(I253*H253,2)</f>
        <v>0</v>
      </c>
      <c r="K253" s="149" t="s">
        <v>1</v>
      </c>
      <c r="L253" s="34"/>
      <c r="M253" s="154" t="s">
        <v>1</v>
      </c>
      <c r="N253" s="155" t="s">
        <v>42</v>
      </c>
      <c r="O253" s="59"/>
      <c r="P253" s="156">
        <f>O253*H253</f>
        <v>0</v>
      </c>
      <c r="Q253" s="156">
        <v>0</v>
      </c>
      <c r="R253" s="156">
        <f>Q253*H253</f>
        <v>0</v>
      </c>
      <c r="S253" s="156">
        <v>0</v>
      </c>
      <c r="T253" s="157">
        <f>S253*H253</f>
        <v>0</v>
      </c>
      <c r="U253" s="33"/>
      <c r="V253" s="33"/>
      <c r="W253" s="33"/>
      <c r="X253" s="33"/>
      <c r="Y253" s="33"/>
      <c r="Z253" s="33"/>
      <c r="AA253" s="33"/>
      <c r="AB253" s="33"/>
      <c r="AC253" s="33"/>
      <c r="AD253" s="33"/>
      <c r="AE253" s="33"/>
      <c r="AR253" s="158" t="s">
        <v>189</v>
      </c>
      <c r="AT253" s="158" t="s">
        <v>185</v>
      </c>
      <c r="AU253" s="158" t="s">
        <v>87</v>
      </c>
      <c r="AY253" s="18" t="s">
        <v>183</v>
      </c>
      <c r="BE253" s="159">
        <f>IF(N253="základní",J253,0)</f>
        <v>0</v>
      </c>
      <c r="BF253" s="159">
        <f>IF(N253="snížená",J253,0)</f>
        <v>0</v>
      </c>
      <c r="BG253" s="159">
        <f>IF(N253="zákl. přenesená",J253,0)</f>
        <v>0</v>
      </c>
      <c r="BH253" s="159">
        <f>IF(N253="sníž. přenesená",J253,0)</f>
        <v>0</v>
      </c>
      <c r="BI253" s="159">
        <f>IF(N253="nulová",J253,0)</f>
        <v>0</v>
      </c>
      <c r="BJ253" s="18" t="s">
        <v>32</v>
      </c>
      <c r="BK253" s="159">
        <f>ROUND(I253*H253,2)</f>
        <v>0</v>
      </c>
      <c r="BL253" s="18" t="s">
        <v>189</v>
      </c>
      <c r="BM253" s="158" t="s">
        <v>358</v>
      </c>
    </row>
    <row r="254" spans="1:65" s="15" customFormat="1">
      <c r="B254" s="177"/>
      <c r="D254" s="161" t="s">
        <v>191</v>
      </c>
      <c r="E254" s="178" t="s">
        <v>1</v>
      </c>
      <c r="F254" s="179" t="s">
        <v>359</v>
      </c>
      <c r="H254" s="178" t="s">
        <v>1</v>
      </c>
      <c r="I254" s="180"/>
      <c r="L254" s="177"/>
      <c r="M254" s="181"/>
      <c r="N254" s="182"/>
      <c r="O254" s="182"/>
      <c r="P254" s="182"/>
      <c r="Q254" s="182"/>
      <c r="R254" s="182"/>
      <c r="S254" s="182"/>
      <c r="T254" s="183"/>
      <c r="AT254" s="178" t="s">
        <v>191</v>
      </c>
      <c r="AU254" s="178" t="s">
        <v>87</v>
      </c>
      <c r="AV254" s="15" t="s">
        <v>32</v>
      </c>
      <c r="AW254" s="15" t="s">
        <v>31</v>
      </c>
      <c r="AX254" s="15" t="s">
        <v>77</v>
      </c>
      <c r="AY254" s="178" t="s">
        <v>183</v>
      </c>
    </row>
    <row r="255" spans="1:65" s="13" customFormat="1">
      <c r="B255" s="160"/>
      <c r="D255" s="161" t="s">
        <v>191</v>
      </c>
      <c r="E255" s="162" t="s">
        <v>1</v>
      </c>
      <c r="F255" s="163" t="s">
        <v>360</v>
      </c>
      <c r="H255" s="164">
        <v>62.845999999999997</v>
      </c>
      <c r="I255" s="165"/>
      <c r="L255" s="160"/>
      <c r="M255" s="166"/>
      <c r="N255" s="167"/>
      <c r="O255" s="167"/>
      <c r="P255" s="167"/>
      <c r="Q255" s="167"/>
      <c r="R255" s="167"/>
      <c r="S255" s="167"/>
      <c r="T255" s="168"/>
      <c r="AT255" s="162" t="s">
        <v>191</v>
      </c>
      <c r="AU255" s="162" t="s">
        <v>87</v>
      </c>
      <c r="AV255" s="13" t="s">
        <v>87</v>
      </c>
      <c r="AW255" s="13" t="s">
        <v>31</v>
      </c>
      <c r="AX255" s="13" t="s">
        <v>32</v>
      </c>
      <c r="AY255" s="162" t="s">
        <v>183</v>
      </c>
    </row>
    <row r="256" spans="1:65" s="2" customFormat="1" ht="24.2" customHeight="1">
      <c r="A256" s="33"/>
      <c r="B256" s="146"/>
      <c r="C256" s="147" t="s">
        <v>361</v>
      </c>
      <c r="D256" s="147" t="s">
        <v>185</v>
      </c>
      <c r="E256" s="148" t="s">
        <v>362</v>
      </c>
      <c r="F256" s="149" t="s">
        <v>363</v>
      </c>
      <c r="G256" s="150" t="s">
        <v>337</v>
      </c>
      <c r="H256" s="151">
        <v>7.8559999999999999</v>
      </c>
      <c r="I256" s="152"/>
      <c r="J256" s="153">
        <f>ROUND(I256*H256,2)</f>
        <v>0</v>
      </c>
      <c r="K256" s="149" t="s">
        <v>1</v>
      </c>
      <c r="L256" s="34"/>
      <c r="M256" s="154" t="s">
        <v>1</v>
      </c>
      <c r="N256" s="155" t="s">
        <v>42</v>
      </c>
      <c r="O256" s="59"/>
      <c r="P256" s="156">
        <f>O256*H256</f>
        <v>0</v>
      </c>
      <c r="Q256" s="156">
        <v>0</v>
      </c>
      <c r="R256" s="156">
        <f>Q256*H256</f>
        <v>0</v>
      </c>
      <c r="S256" s="156">
        <v>0</v>
      </c>
      <c r="T256" s="157">
        <f>S256*H256</f>
        <v>0</v>
      </c>
      <c r="U256" s="33"/>
      <c r="V256" s="33"/>
      <c r="W256" s="33"/>
      <c r="X256" s="33"/>
      <c r="Y256" s="33"/>
      <c r="Z256" s="33"/>
      <c r="AA256" s="33"/>
      <c r="AB256" s="33"/>
      <c r="AC256" s="33"/>
      <c r="AD256" s="33"/>
      <c r="AE256" s="33"/>
      <c r="AR256" s="158" t="s">
        <v>189</v>
      </c>
      <c r="AT256" s="158" t="s">
        <v>185</v>
      </c>
      <c r="AU256" s="158" t="s">
        <v>87</v>
      </c>
      <c r="AY256" s="18" t="s">
        <v>183</v>
      </c>
      <c r="BE256" s="159">
        <f>IF(N256="základní",J256,0)</f>
        <v>0</v>
      </c>
      <c r="BF256" s="159">
        <f>IF(N256="snížená",J256,0)</f>
        <v>0</v>
      </c>
      <c r="BG256" s="159">
        <f>IF(N256="zákl. přenesená",J256,0)</f>
        <v>0</v>
      </c>
      <c r="BH256" s="159">
        <f>IF(N256="sníž. přenesená",J256,0)</f>
        <v>0</v>
      </c>
      <c r="BI256" s="159">
        <f>IF(N256="nulová",J256,0)</f>
        <v>0</v>
      </c>
      <c r="BJ256" s="18" t="s">
        <v>32</v>
      </c>
      <c r="BK256" s="159">
        <f>ROUND(I256*H256,2)</f>
        <v>0</v>
      </c>
      <c r="BL256" s="18" t="s">
        <v>189</v>
      </c>
      <c r="BM256" s="158" t="s">
        <v>364</v>
      </c>
    </row>
    <row r="257" spans="1:65" s="15" customFormat="1">
      <c r="B257" s="177"/>
      <c r="D257" s="161" t="s">
        <v>191</v>
      </c>
      <c r="E257" s="178" t="s">
        <v>1</v>
      </c>
      <c r="F257" s="179" t="s">
        <v>365</v>
      </c>
      <c r="H257" s="178" t="s">
        <v>1</v>
      </c>
      <c r="I257" s="180"/>
      <c r="L257" s="177"/>
      <c r="M257" s="181"/>
      <c r="N257" s="182"/>
      <c r="O257" s="182"/>
      <c r="P257" s="182"/>
      <c r="Q257" s="182"/>
      <c r="R257" s="182"/>
      <c r="S257" s="182"/>
      <c r="T257" s="183"/>
      <c r="AT257" s="178" t="s">
        <v>191</v>
      </c>
      <c r="AU257" s="178" t="s">
        <v>87</v>
      </c>
      <c r="AV257" s="15" t="s">
        <v>32</v>
      </c>
      <c r="AW257" s="15" t="s">
        <v>31</v>
      </c>
      <c r="AX257" s="15" t="s">
        <v>77</v>
      </c>
      <c r="AY257" s="178" t="s">
        <v>183</v>
      </c>
    </row>
    <row r="258" spans="1:65" s="13" customFormat="1">
      <c r="B258" s="160"/>
      <c r="D258" s="161" t="s">
        <v>191</v>
      </c>
      <c r="E258" s="162" t="s">
        <v>1</v>
      </c>
      <c r="F258" s="163" t="s">
        <v>366</v>
      </c>
      <c r="H258" s="164">
        <v>7.8559999999999999</v>
      </c>
      <c r="I258" s="165"/>
      <c r="L258" s="160"/>
      <c r="M258" s="166"/>
      <c r="N258" s="167"/>
      <c r="O258" s="167"/>
      <c r="P258" s="167"/>
      <c r="Q258" s="167"/>
      <c r="R258" s="167"/>
      <c r="S258" s="167"/>
      <c r="T258" s="168"/>
      <c r="AT258" s="162" t="s">
        <v>191</v>
      </c>
      <c r="AU258" s="162" t="s">
        <v>87</v>
      </c>
      <c r="AV258" s="13" t="s">
        <v>87</v>
      </c>
      <c r="AW258" s="13" t="s">
        <v>31</v>
      </c>
      <c r="AX258" s="13" t="s">
        <v>32</v>
      </c>
      <c r="AY258" s="162" t="s">
        <v>183</v>
      </c>
    </row>
    <row r="259" spans="1:65" s="2" customFormat="1" ht="24.2" customHeight="1">
      <c r="A259" s="33"/>
      <c r="B259" s="146"/>
      <c r="C259" s="147" t="s">
        <v>367</v>
      </c>
      <c r="D259" s="147" t="s">
        <v>185</v>
      </c>
      <c r="E259" s="148" t="s">
        <v>368</v>
      </c>
      <c r="F259" s="149" t="s">
        <v>369</v>
      </c>
      <c r="G259" s="150" t="s">
        <v>337</v>
      </c>
      <c r="H259" s="151">
        <v>12.364000000000001</v>
      </c>
      <c r="I259" s="152"/>
      <c r="J259" s="153">
        <f>ROUND(I259*H259,2)</f>
        <v>0</v>
      </c>
      <c r="K259" s="149" t="s">
        <v>1</v>
      </c>
      <c r="L259" s="34"/>
      <c r="M259" s="154" t="s">
        <v>1</v>
      </c>
      <c r="N259" s="155" t="s">
        <v>42</v>
      </c>
      <c r="O259" s="59"/>
      <c r="P259" s="156">
        <f>O259*H259</f>
        <v>0</v>
      </c>
      <c r="Q259" s="156">
        <v>0</v>
      </c>
      <c r="R259" s="156">
        <f>Q259*H259</f>
        <v>0</v>
      </c>
      <c r="S259" s="156">
        <v>0</v>
      </c>
      <c r="T259" s="157">
        <f>S259*H259</f>
        <v>0</v>
      </c>
      <c r="U259" s="33"/>
      <c r="V259" s="33"/>
      <c r="W259" s="33"/>
      <c r="X259" s="33"/>
      <c r="Y259" s="33"/>
      <c r="Z259" s="33"/>
      <c r="AA259" s="33"/>
      <c r="AB259" s="33"/>
      <c r="AC259" s="33"/>
      <c r="AD259" s="33"/>
      <c r="AE259" s="33"/>
      <c r="AR259" s="158" t="s">
        <v>189</v>
      </c>
      <c r="AT259" s="158" t="s">
        <v>185</v>
      </c>
      <c r="AU259" s="158" t="s">
        <v>87</v>
      </c>
      <c r="AY259" s="18" t="s">
        <v>183</v>
      </c>
      <c r="BE259" s="159">
        <f>IF(N259="základní",J259,0)</f>
        <v>0</v>
      </c>
      <c r="BF259" s="159">
        <f>IF(N259="snížená",J259,0)</f>
        <v>0</v>
      </c>
      <c r="BG259" s="159">
        <f>IF(N259="zákl. přenesená",J259,0)</f>
        <v>0</v>
      </c>
      <c r="BH259" s="159">
        <f>IF(N259="sníž. přenesená",J259,0)</f>
        <v>0</v>
      </c>
      <c r="BI259" s="159">
        <f>IF(N259="nulová",J259,0)</f>
        <v>0</v>
      </c>
      <c r="BJ259" s="18" t="s">
        <v>32</v>
      </c>
      <c r="BK259" s="159">
        <f>ROUND(I259*H259,2)</f>
        <v>0</v>
      </c>
      <c r="BL259" s="18" t="s">
        <v>189</v>
      </c>
      <c r="BM259" s="158" t="s">
        <v>370</v>
      </c>
    </row>
    <row r="260" spans="1:65" s="15" customFormat="1">
      <c r="B260" s="177"/>
      <c r="D260" s="161" t="s">
        <v>191</v>
      </c>
      <c r="E260" s="178" t="s">
        <v>1</v>
      </c>
      <c r="F260" s="179" t="s">
        <v>371</v>
      </c>
      <c r="H260" s="178" t="s">
        <v>1</v>
      </c>
      <c r="I260" s="180"/>
      <c r="L260" s="177"/>
      <c r="M260" s="181"/>
      <c r="N260" s="182"/>
      <c r="O260" s="182"/>
      <c r="P260" s="182"/>
      <c r="Q260" s="182"/>
      <c r="R260" s="182"/>
      <c r="S260" s="182"/>
      <c r="T260" s="183"/>
      <c r="AT260" s="178" t="s">
        <v>191</v>
      </c>
      <c r="AU260" s="178" t="s">
        <v>87</v>
      </c>
      <c r="AV260" s="15" t="s">
        <v>32</v>
      </c>
      <c r="AW260" s="15" t="s">
        <v>31</v>
      </c>
      <c r="AX260" s="15" t="s">
        <v>77</v>
      </c>
      <c r="AY260" s="178" t="s">
        <v>183</v>
      </c>
    </row>
    <row r="261" spans="1:65" s="13" customFormat="1">
      <c r="B261" s="160"/>
      <c r="D261" s="161" t="s">
        <v>191</v>
      </c>
      <c r="E261" s="162" t="s">
        <v>1</v>
      </c>
      <c r="F261" s="163" t="s">
        <v>372</v>
      </c>
      <c r="H261" s="164">
        <v>19.847999999999999</v>
      </c>
      <c r="I261" s="165"/>
      <c r="L261" s="160"/>
      <c r="M261" s="166"/>
      <c r="N261" s="167"/>
      <c r="O261" s="167"/>
      <c r="P261" s="167"/>
      <c r="Q261" s="167"/>
      <c r="R261" s="167"/>
      <c r="S261" s="167"/>
      <c r="T261" s="168"/>
      <c r="AT261" s="162" t="s">
        <v>191</v>
      </c>
      <c r="AU261" s="162" t="s">
        <v>87</v>
      </c>
      <c r="AV261" s="13" t="s">
        <v>87</v>
      </c>
      <c r="AW261" s="13" t="s">
        <v>31</v>
      </c>
      <c r="AX261" s="13" t="s">
        <v>77</v>
      </c>
      <c r="AY261" s="162" t="s">
        <v>183</v>
      </c>
    </row>
    <row r="262" spans="1:65" s="13" customFormat="1">
      <c r="B262" s="160"/>
      <c r="D262" s="161" t="s">
        <v>191</v>
      </c>
      <c r="E262" s="162" t="s">
        <v>1</v>
      </c>
      <c r="F262" s="163" t="s">
        <v>373</v>
      </c>
      <c r="H262" s="164">
        <v>19.366</v>
      </c>
      <c r="I262" s="165"/>
      <c r="L262" s="160"/>
      <c r="M262" s="166"/>
      <c r="N262" s="167"/>
      <c r="O262" s="167"/>
      <c r="P262" s="167"/>
      <c r="Q262" s="167"/>
      <c r="R262" s="167"/>
      <c r="S262" s="167"/>
      <c r="T262" s="168"/>
      <c r="AT262" s="162" t="s">
        <v>191</v>
      </c>
      <c r="AU262" s="162" t="s">
        <v>87</v>
      </c>
      <c r="AV262" s="13" t="s">
        <v>87</v>
      </c>
      <c r="AW262" s="13" t="s">
        <v>31</v>
      </c>
      <c r="AX262" s="13" t="s">
        <v>77</v>
      </c>
      <c r="AY262" s="162" t="s">
        <v>183</v>
      </c>
    </row>
    <row r="263" spans="1:65" s="13" customFormat="1">
      <c r="B263" s="160"/>
      <c r="D263" s="161" t="s">
        <v>191</v>
      </c>
      <c r="E263" s="162" t="s">
        <v>1</v>
      </c>
      <c r="F263" s="163" t="s">
        <v>374</v>
      </c>
      <c r="H263" s="164">
        <v>62.915999999999997</v>
      </c>
      <c r="I263" s="165"/>
      <c r="L263" s="160"/>
      <c r="M263" s="166"/>
      <c r="N263" s="167"/>
      <c r="O263" s="167"/>
      <c r="P263" s="167"/>
      <c r="Q263" s="167"/>
      <c r="R263" s="167"/>
      <c r="S263" s="167"/>
      <c r="T263" s="168"/>
      <c r="AT263" s="162" t="s">
        <v>191</v>
      </c>
      <c r="AU263" s="162" t="s">
        <v>87</v>
      </c>
      <c r="AV263" s="13" t="s">
        <v>87</v>
      </c>
      <c r="AW263" s="13" t="s">
        <v>31</v>
      </c>
      <c r="AX263" s="13" t="s">
        <v>77</v>
      </c>
      <c r="AY263" s="162" t="s">
        <v>183</v>
      </c>
    </row>
    <row r="264" spans="1:65" s="13" customFormat="1">
      <c r="B264" s="160"/>
      <c r="D264" s="161" t="s">
        <v>191</v>
      </c>
      <c r="E264" s="162" t="s">
        <v>1</v>
      </c>
      <c r="F264" s="163" t="s">
        <v>375</v>
      </c>
      <c r="H264" s="164">
        <v>48.515000000000001</v>
      </c>
      <c r="I264" s="165"/>
      <c r="L264" s="160"/>
      <c r="M264" s="166"/>
      <c r="N264" s="167"/>
      <c r="O264" s="167"/>
      <c r="P264" s="167"/>
      <c r="Q264" s="167"/>
      <c r="R264" s="167"/>
      <c r="S264" s="167"/>
      <c r="T264" s="168"/>
      <c r="AT264" s="162" t="s">
        <v>191</v>
      </c>
      <c r="AU264" s="162" t="s">
        <v>87</v>
      </c>
      <c r="AV264" s="13" t="s">
        <v>87</v>
      </c>
      <c r="AW264" s="13" t="s">
        <v>31</v>
      </c>
      <c r="AX264" s="13" t="s">
        <v>77</v>
      </c>
      <c r="AY264" s="162" t="s">
        <v>183</v>
      </c>
    </row>
    <row r="265" spans="1:65" s="13" customFormat="1">
      <c r="B265" s="160"/>
      <c r="D265" s="161" t="s">
        <v>191</v>
      </c>
      <c r="E265" s="162" t="s">
        <v>1</v>
      </c>
      <c r="F265" s="163" t="s">
        <v>376</v>
      </c>
      <c r="H265" s="164">
        <v>41.497</v>
      </c>
      <c r="I265" s="165"/>
      <c r="L265" s="160"/>
      <c r="M265" s="166"/>
      <c r="N265" s="167"/>
      <c r="O265" s="167"/>
      <c r="P265" s="167"/>
      <c r="Q265" s="167"/>
      <c r="R265" s="167"/>
      <c r="S265" s="167"/>
      <c r="T265" s="168"/>
      <c r="AT265" s="162" t="s">
        <v>191</v>
      </c>
      <c r="AU265" s="162" t="s">
        <v>87</v>
      </c>
      <c r="AV265" s="13" t="s">
        <v>87</v>
      </c>
      <c r="AW265" s="13" t="s">
        <v>31</v>
      </c>
      <c r="AX265" s="13" t="s">
        <v>77</v>
      </c>
      <c r="AY265" s="162" t="s">
        <v>183</v>
      </c>
    </row>
    <row r="266" spans="1:65" s="13" customFormat="1">
      <c r="B266" s="160"/>
      <c r="D266" s="161" t="s">
        <v>191</v>
      </c>
      <c r="E266" s="162" t="s">
        <v>1</v>
      </c>
      <c r="F266" s="163" t="s">
        <v>377</v>
      </c>
      <c r="H266" s="164">
        <v>81.378</v>
      </c>
      <c r="I266" s="165"/>
      <c r="L266" s="160"/>
      <c r="M266" s="166"/>
      <c r="N266" s="167"/>
      <c r="O266" s="167"/>
      <c r="P266" s="167"/>
      <c r="Q266" s="167"/>
      <c r="R266" s="167"/>
      <c r="S266" s="167"/>
      <c r="T266" s="168"/>
      <c r="AT266" s="162" t="s">
        <v>191</v>
      </c>
      <c r="AU266" s="162" t="s">
        <v>87</v>
      </c>
      <c r="AV266" s="13" t="s">
        <v>87</v>
      </c>
      <c r="AW266" s="13" t="s">
        <v>31</v>
      </c>
      <c r="AX266" s="13" t="s">
        <v>77</v>
      </c>
      <c r="AY266" s="162" t="s">
        <v>183</v>
      </c>
    </row>
    <row r="267" spans="1:65" s="13" customFormat="1">
      <c r="B267" s="160"/>
      <c r="D267" s="161" t="s">
        <v>191</v>
      </c>
      <c r="E267" s="162" t="s">
        <v>1</v>
      </c>
      <c r="F267" s="163" t="s">
        <v>378</v>
      </c>
      <c r="H267" s="164">
        <v>87.603999999999999</v>
      </c>
      <c r="I267" s="165"/>
      <c r="L267" s="160"/>
      <c r="M267" s="166"/>
      <c r="N267" s="167"/>
      <c r="O267" s="167"/>
      <c r="P267" s="167"/>
      <c r="Q267" s="167"/>
      <c r="R267" s="167"/>
      <c r="S267" s="167"/>
      <c r="T267" s="168"/>
      <c r="AT267" s="162" t="s">
        <v>191</v>
      </c>
      <c r="AU267" s="162" t="s">
        <v>87</v>
      </c>
      <c r="AV267" s="13" t="s">
        <v>87</v>
      </c>
      <c r="AW267" s="13" t="s">
        <v>31</v>
      </c>
      <c r="AX267" s="13" t="s">
        <v>77</v>
      </c>
      <c r="AY267" s="162" t="s">
        <v>183</v>
      </c>
    </row>
    <row r="268" spans="1:65" s="13" customFormat="1">
      <c r="B268" s="160"/>
      <c r="D268" s="161" t="s">
        <v>191</v>
      </c>
      <c r="E268" s="162" t="s">
        <v>1</v>
      </c>
      <c r="F268" s="163" t="s">
        <v>379</v>
      </c>
      <c r="H268" s="164">
        <v>158.191</v>
      </c>
      <c r="I268" s="165"/>
      <c r="L268" s="160"/>
      <c r="M268" s="166"/>
      <c r="N268" s="167"/>
      <c r="O268" s="167"/>
      <c r="P268" s="167"/>
      <c r="Q268" s="167"/>
      <c r="R268" s="167"/>
      <c r="S268" s="167"/>
      <c r="T268" s="168"/>
      <c r="AT268" s="162" t="s">
        <v>191</v>
      </c>
      <c r="AU268" s="162" t="s">
        <v>87</v>
      </c>
      <c r="AV268" s="13" t="s">
        <v>87</v>
      </c>
      <c r="AW268" s="13" t="s">
        <v>31</v>
      </c>
      <c r="AX268" s="13" t="s">
        <v>77</v>
      </c>
      <c r="AY268" s="162" t="s">
        <v>183</v>
      </c>
    </row>
    <row r="269" spans="1:65" s="13" customFormat="1">
      <c r="B269" s="160"/>
      <c r="D269" s="161" t="s">
        <v>191</v>
      </c>
      <c r="E269" s="162" t="s">
        <v>1</v>
      </c>
      <c r="F269" s="163" t="s">
        <v>380</v>
      </c>
      <c r="H269" s="164">
        <v>23.102</v>
      </c>
      <c r="I269" s="165"/>
      <c r="L269" s="160"/>
      <c r="M269" s="166"/>
      <c r="N269" s="167"/>
      <c r="O269" s="167"/>
      <c r="P269" s="167"/>
      <c r="Q269" s="167"/>
      <c r="R269" s="167"/>
      <c r="S269" s="167"/>
      <c r="T269" s="168"/>
      <c r="AT269" s="162" t="s">
        <v>191</v>
      </c>
      <c r="AU269" s="162" t="s">
        <v>87</v>
      </c>
      <c r="AV269" s="13" t="s">
        <v>87</v>
      </c>
      <c r="AW269" s="13" t="s">
        <v>31</v>
      </c>
      <c r="AX269" s="13" t="s">
        <v>77</v>
      </c>
      <c r="AY269" s="162" t="s">
        <v>183</v>
      </c>
    </row>
    <row r="270" spans="1:65" s="13" customFormat="1">
      <c r="B270" s="160"/>
      <c r="D270" s="161" t="s">
        <v>191</v>
      </c>
      <c r="E270" s="162" t="s">
        <v>1</v>
      </c>
      <c r="F270" s="163" t="s">
        <v>381</v>
      </c>
      <c r="H270" s="164">
        <v>58.575000000000003</v>
      </c>
      <c r="I270" s="165"/>
      <c r="L270" s="160"/>
      <c r="M270" s="166"/>
      <c r="N270" s="167"/>
      <c r="O270" s="167"/>
      <c r="P270" s="167"/>
      <c r="Q270" s="167"/>
      <c r="R270" s="167"/>
      <c r="S270" s="167"/>
      <c r="T270" s="168"/>
      <c r="AT270" s="162" t="s">
        <v>191</v>
      </c>
      <c r="AU270" s="162" t="s">
        <v>87</v>
      </c>
      <c r="AV270" s="13" t="s">
        <v>87</v>
      </c>
      <c r="AW270" s="13" t="s">
        <v>31</v>
      </c>
      <c r="AX270" s="13" t="s">
        <v>77</v>
      </c>
      <c r="AY270" s="162" t="s">
        <v>183</v>
      </c>
    </row>
    <row r="271" spans="1:65" s="13" customFormat="1">
      <c r="B271" s="160"/>
      <c r="D271" s="161" t="s">
        <v>191</v>
      </c>
      <c r="E271" s="162" t="s">
        <v>1</v>
      </c>
      <c r="F271" s="163" t="s">
        <v>382</v>
      </c>
      <c r="H271" s="164">
        <v>47.305999999999997</v>
      </c>
      <c r="I271" s="165"/>
      <c r="L271" s="160"/>
      <c r="M271" s="166"/>
      <c r="N271" s="167"/>
      <c r="O271" s="167"/>
      <c r="P271" s="167"/>
      <c r="Q271" s="167"/>
      <c r="R271" s="167"/>
      <c r="S271" s="167"/>
      <c r="T271" s="168"/>
      <c r="AT271" s="162" t="s">
        <v>191</v>
      </c>
      <c r="AU271" s="162" t="s">
        <v>87</v>
      </c>
      <c r="AV271" s="13" t="s">
        <v>87</v>
      </c>
      <c r="AW271" s="13" t="s">
        <v>31</v>
      </c>
      <c r="AX271" s="13" t="s">
        <v>77</v>
      </c>
      <c r="AY271" s="162" t="s">
        <v>183</v>
      </c>
    </row>
    <row r="272" spans="1:65" s="13" customFormat="1">
      <c r="B272" s="160"/>
      <c r="D272" s="161" t="s">
        <v>191</v>
      </c>
      <c r="E272" s="162" t="s">
        <v>1</v>
      </c>
      <c r="F272" s="163" t="s">
        <v>383</v>
      </c>
      <c r="H272" s="164">
        <v>75.075000000000003</v>
      </c>
      <c r="I272" s="165"/>
      <c r="L272" s="160"/>
      <c r="M272" s="166"/>
      <c r="N272" s="167"/>
      <c r="O272" s="167"/>
      <c r="P272" s="167"/>
      <c r="Q272" s="167"/>
      <c r="R272" s="167"/>
      <c r="S272" s="167"/>
      <c r="T272" s="168"/>
      <c r="AT272" s="162" t="s">
        <v>191</v>
      </c>
      <c r="AU272" s="162" t="s">
        <v>87</v>
      </c>
      <c r="AV272" s="13" t="s">
        <v>87</v>
      </c>
      <c r="AW272" s="13" t="s">
        <v>31</v>
      </c>
      <c r="AX272" s="13" t="s">
        <v>77</v>
      </c>
      <c r="AY272" s="162" t="s">
        <v>183</v>
      </c>
    </row>
    <row r="273" spans="2:51" s="13" customFormat="1">
      <c r="B273" s="160"/>
      <c r="D273" s="161" t="s">
        <v>191</v>
      </c>
      <c r="E273" s="162" t="s">
        <v>1</v>
      </c>
      <c r="F273" s="163" t="s">
        <v>384</v>
      </c>
      <c r="H273" s="164">
        <v>23.826000000000001</v>
      </c>
      <c r="I273" s="165"/>
      <c r="L273" s="160"/>
      <c r="M273" s="166"/>
      <c r="N273" s="167"/>
      <c r="O273" s="167"/>
      <c r="P273" s="167"/>
      <c r="Q273" s="167"/>
      <c r="R273" s="167"/>
      <c r="S273" s="167"/>
      <c r="T273" s="168"/>
      <c r="AT273" s="162" t="s">
        <v>191</v>
      </c>
      <c r="AU273" s="162" t="s">
        <v>87</v>
      </c>
      <c r="AV273" s="13" t="s">
        <v>87</v>
      </c>
      <c r="AW273" s="13" t="s">
        <v>31</v>
      </c>
      <c r="AX273" s="13" t="s">
        <v>77</v>
      </c>
      <c r="AY273" s="162" t="s">
        <v>183</v>
      </c>
    </row>
    <row r="274" spans="2:51" s="13" customFormat="1">
      <c r="B274" s="160"/>
      <c r="D274" s="161" t="s">
        <v>191</v>
      </c>
      <c r="E274" s="162" t="s">
        <v>1</v>
      </c>
      <c r="F274" s="163" t="s">
        <v>385</v>
      </c>
      <c r="H274" s="164">
        <v>29.666</v>
      </c>
      <c r="I274" s="165"/>
      <c r="L274" s="160"/>
      <c r="M274" s="166"/>
      <c r="N274" s="167"/>
      <c r="O274" s="167"/>
      <c r="P274" s="167"/>
      <c r="Q274" s="167"/>
      <c r="R274" s="167"/>
      <c r="S274" s="167"/>
      <c r="T274" s="168"/>
      <c r="AT274" s="162" t="s">
        <v>191</v>
      </c>
      <c r="AU274" s="162" t="s">
        <v>87</v>
      </c>
      <c r="AV274" s="13" t="s">
        <v>87</v>
      </c>
      <c r="AW274" s="13" t="s">
        <v>31</v>
      </c>
      <c r="AX274" s="13" t="s">
        <v>77</v>
      </c>
      <c r="AY274" s="162" t="s">
        <v>183</v>
      </c>
    </row>
    <row r="275" spans="2:51" s="13" customFormat="1">
      <c r="B275" s="160"/>
      <c r="D275" s="161" t="s">
        <v>191</v>
      </c>
      <c r="E275" s="162" t="s">
        <v>1</v>
      </c>
      <c r="F275" s="163" t="s">
        <v>386</v>
      </c>
      <c r="H275" s="164">
        <v>34.750999999999998</v>
      </c>
      <c r="I275" s="165"/>
      <c r="L275" s="160"/>
      <c r="M275" s="166"/>
      <c r="N275" s="167"/>
      <c r="O275" s="167"/>
      <c r="P275" s="167"/>
      <c r="Q275" s="167"/>
      <c r="R275" s="167"/>
      <c r="S275" s="167"/>
      <c r="T275" s="168"/>
      <c r="AT275" s="162" t="s">
        <v>191</v>
      </c>
      <c r="AU275" s="162" t="s">
        <v>87</v>
      </c>
      <c r="AV275" s="13" t="s">
        <v>87</v>
      </c>
      <c r="AW275" s="13" t="s">
        <v>31</v>
      </c>
      <c r="AX275" s="13" t="s">
        <v>77</v>
      </c>
      <c r="AY275" s="162" t="s">
        <v>183</v>
      </c>
    </row>
    <row r="276" spans="2:51" s="15" customFormat="1">
      <c r="B276" s="177"/>
      <c r="D276" s="161" t="s">
        <v>191</v>
      </c>
      <c r="E276" s="178" t="s">
        <v>1</v>
      </c>
      <c r="F276" s="179" t="s">
        <v>387</v>
      </c>
      <c r="H276" s="178" t="s">
        <v>1</v>
      </c>
      <c r="I276" s="180"/>
      <c r="L276" s="177"/>
      <c r="M276" s="181"/>
      <c r="N276" s="182"/>
      <c r="O276" s="182"/>
      <c r="P276" s="182"/>
      <c r="Q276" s="182"/>
      <c r="R276" s="182"/>
      <c r="S276" s="182"/>
      <c r="T276" s="183"/>
      <c r="AT276" s="178" t="s">
        <v>191</v>
      </c>
      <c r="AU276" s="178" t="s">
        <v>87</v>
      </c>
      <c r="AV276" s="15" t="s">
        <v>32</v>
      </c>
      <c r="AW276" s="15" t="s">
        <v>31</v>
      </c>
      <c r="AX276" s="15" t="s">
        <v>77</v>
      </c>
      <c r="AY276" s="178" t="s">
        <v>183</v>
      </c>
    </row>
    <row r="277" spans="2:51" s="13" customFormat="1">
      <c r="B277" s="160"/>
      <c r="D277" s="161" t="s">
        <v>191</v>
      </c>
      <c r="E277" s="162" t="s">
        <v>1</v>
      </c>
      <c r="F277" s="163" t="s">
        <v>388</v>
      </c>
      <c r="H277" s="164">
        <v>13.936999999999999</v>
      </c>
      <c r="I277" s="165"/>
      <c r="L277" s="160"/>
      <c r="M277" s="166"/>
      <c r="N277" s="167"/>
      <c r="O277" s="167"/>
      <c r="P277" s="167"/>
      <c r="Q277" s="167"/>
      <c r="R277" s="167"/>
      <c r="S277" s="167"/>
      <c r="T277" s="168"/>
      <c r="AT277" s="162" t="s">
        <v>191</v>
      </c>
      <c r="AU277" s="162" t="s">
        <v>87</v>
      </c>
      <c r="AV277" s="13" t="s">
        <v>87</v>
      </c>
      <c r="AW277" s="13" t="s">
        <v>31</v>
      </c>
      <c r="AX277" s="13" t="s">
        <v>77</v>
      </c>
      <c r="AY277" s="162" t="s">
        <v>183</v>
      </c>
    </row>
    <row r="278" spans="2:51" s="15" customFormat="1">
      <c r="B278" s="177"/>
      <c r="D278" s="161" t="s">
        <v>191</v>
      </c>
      <c r="E278" s="178" t="s">
        <v>1</v>
      </c>
      <c r="F278" s="179" t="s">
        <v>389</v>
      </c>
      <c r="H278" s="178" t="s">
        <v>1</v>
      </c>
      <c r="I278" s="180"/>
      <c r="L278" s="177"/>
      <c r="M278" s="181"/>
      <c r="N278" s="182"/>
      <c r="O278" s="182"/>
      <c r="P278" s="182"/>
      <c r="Q278" s="182"/>
      <c r="R278" s="182"/>
      <c r="S278" s="182"/>
      <c r="T278" s="183"/>
      <c r="AT278" s="178" t="s">
        <v>191</v>
      </c>
      <c r="AU278" s="178" t="s">
        <v>87</v>
      </c>
      <c r="AV278" s="15" t="s">
        <v>32</v>
      </c>
      <c r="AW278" s="15" t="s">
        <v>31</v>
      </c>
      <c r="AX278" s="15" t="s">
        <v>77</v>
      </c>
      <c r="AY278" s="178" t="s">
        <v>183</v>
      </c>
    </row>
    <row r="279" spans="2:51" s="13" customFormat="1">
      <c r="B279" s="160"/>
      <c r="D279" s="161" t="s">
        <v>191</v>
      </c>
      <c r="E279" s="162" t="s">
        <v>1</v>
      </c>
      <c r="F279" s="163" t="s">
        <v>390</v>
      </c>
      <c r="H279" s="164">
        <v>3.1589999999999998</v>
      </c>
      <c r="I279" s="165"/>
      <c r="L279" s="160"/>
      <c r="M279" s="166"/>
      <c r="N279" s="167"/>
      <c r="O279" s="167"/>
      <c r="P279" s="167"/>
      <c r="Q279" s="167"/>
      <c r="R279" s="167"/>
      <c r="S279" s="167"/>
      <c r="T279" s="168"/>
      <c r="AT279" s="162" t="s">
        <v>191</v>
      </c>
      <c r="AU279" s="162" t="s">
        <v>87</v>
      </c>
      <c r="AV279" s="13" t="s">
        <v>87</v>
      </c>
      <c r="AW279" s="13" t="s">
        <v>31</v>
      </c>
      <c r="AX279" s="13" t="s">
        <v>77</v>
      </c>
      <c r="AY279" s="162" t="s">
        <v>183</v>
      </c>
    </row>
    <row r="280" spans="2:51" s="13" customFormat="1">
      <c r="B280" s="160"/>
      <c r="D280" s="161" t="s">
        <v>191</v>
      </c>
      <c r="E280" s="162" t="s">
        <v>1</v>
      </c>
      <c r="F280" s="163" t="s">
        <v>391</v>
      </c>
      <c r="H280" s="164">
        <v>12.32</v>
      </c>
      <c r="I280" s="165"/>
      <c r="L280" s="160"/>
      <c r="M280" s="166"/>
      <c r="N280" s="167"/>
      <c r="O280" s="167"/>
      <c r="P280" s="167"/>
      <c r="Q280" s="167"/>
      <c r="R280" s="167"/>
      <c r="S280" s="167"/>
      <c r="T280" s="168"/>
      <c r="AT280" s="162" t="s">
        <v>191</v>
      </c>
      <c r="AU280" s="162" t="s">
        <v>87</v>
      </c>
      <c r="AV280" s="13" t="s">
        <v>87</v>
      </c>
      <c r="AW280" s="13" t="s">
        <v>31</v>
      </c>
      <c r="AX280" s="13" t="s">
        <v>77</v>
      </c>
      <c r="AY280" s="162" t="s">
        <v>183</v>
      </c>
    </row>
    <row r="281" spans="2:51" s="15" customFormat="1">
      <c r="B281" s="177"/>
      <c r="D281" s="161" t="s">
        <v>191</v>
      </c>
      <c r="E281" s="178" t="s">
        <v>1</v>
      </c>
      <c r="F281" s="179" t="s">
        <v>392</v>
      </c>
      <c r="H281" s="178" t="s">
        <v>1</v>
      </c>
      <c r="I281" s="180"/>
      <c r="L281" s="177"/>
      <c r="M281" s="181"/>
      <c r="N281" s="182"/>
      <c r="O281" s="182"/>
      <c r="P281" s="182"/>
      <c r="Q281" s="182"/>
      <c r="R281" s="182"/>
      <c r="S281" s="182"/>
      <c r="T281" s="183"/>
      <c r="AT281" s="178" t="s">
        <v>191</v>
      </c>
      <c r="AU281" s="178" t="s">
        <v>87</v>
      </c>
      <c r="AV281" s="15" t="s">
        <v>32</v>
      </c>
      <c r="AW281" s="15" t="s">
        <v>31</v>
      </c>
      <c r="AX281" s="15" t="s">
        <v>77</v>
      </c>
      <c r="AY281" s="178" t="s">
        <v>183</v>
      </c>
    </row>
    <row r="282" spans="2:51" s="13" customFormat="1">
      <c r="B282" s="160"/>
      <c r="D282" s="161" t="s">
        <v>191</v>
      </c>
      <c r="E282" s="162" t="s">
        <v>1</v>
      </c>
      <c r="F282" s="163" t="s">
        <v>393</v>
      </c>
      <c r="H282" s="164">
        <v>17.969000000000001</v>
      </c>
      <c r="I282" s="165"/>
      <c r="L282" s="160"/>
      <c r="M282" s="166"/>
      <c r="N282" s="167"/>
      <c r="O282" s="167"/>
      <c r="P282" s="167"/>
      <c r="Q282" s="167"/>
      <c r="R282" s="167"/>
      <c r="S282" s="167"/>
      <c r="T282" s="168"/>
      <c r="AT282" s="162" t="s">
        <v>191</v>
      </c>
      <c r="AU282" s="162" t="s">
        <v>87</v>
      </c>
      <c r="AV282" s="13" t="s">
        <v>87</v>
      </c>
      <c r="AW282" s="13" t="s">
        <v>31</v>
      </c>
      <c r="AX282" s="13" t="s">
        <v>77</v>
      </c>
      <c r="AY282" s="162" t="s">
        <v>183</v>
      </c>
    </row>
    <row r="283" spans="2:51" s="15" customFormat="1">
      <c r="B283" s="177"/>
      <c r="D283" s="161" t="s">
        <v>191</v>
      </c>
      <c r="E283" s="178" t="s">
        <v>1</v>
      </c>
      <c r="F283" s="179" t="s">
        <v>394</v>
      </c>
      <c r="H283" s="178" t="s">
        <v>1</v>
      </c>
      <c r="I283" s="180"/>
      <c r="L283" s="177"/>
      <c r="M283" s="181"/>
      <c r="N283" s="182"/>
      <c r="O283" s="182"/>
      <c r="P283" s="182"/>
      <c r="Q283" s="182"/>
      <c r="R283" s="182"/>
      <c r="S283" s="182"/>
      <c r="T283" s="183"/>
      <c r="AT283" s="178" t="s">
        <v>191</v>
      </c>
      <c r="AU283" s="178" t="s">
        <v>87</v>
      </c>
      <c r="AV283" s="15" t="s">
        <v>32</v>
      </c>
      <c r="AW283" s="15" t="s">
        <v>31</v>
      </c>
      <c r="AX283" s="15" t="s">
        <v>77</v>
      </c>
      <c r="AY283" s="178" t="s">
        <v>183</v>
      </c>
    </row>
    <row r="284" spans="2:51" s="13" customFormat="1">
      <c r="B284" s="160"/>
      <c r="D284" s="161" t="s">
        <v>191</v>
      </c>
      <c r="E284" s="162" t="s">
        <v>1</v>
      </c>
      <c r="F284" s="163" t="s">
        <v>395</v>
      </c>
      <c r="H284" s="164">
        <v>24.882000000000001</v>
      </c>
      <c r="I284" s="165"/>
      <c r="L284" s="160"/>
      <c r="M284" s="166"/>
      <c r="N284" s="167"/>
      <c r="O284" s="167"/>
      <c r="P284" s="167"/>
      <c r="Q284" s="167"/>
      <c r="R284" s="167"/>
      <c r="S284" s="167"/>
      <c r="T284" s="168"/>
      <c r="AT284" s="162" t="s">
        <v>191</v>
      </c>
      <c r="AU284" s="162" t="s">
        <v>87</v>
      </c>
      <c r="AV284" s="13" t="s">
        <v>87</v>
      </c>
      <c r="AW284" s="13" t="s">
        <v>31</v>
      </c>
      <c r="AX284" s="13" t="s">
        <v>77</v>
      </c>
      <c r="AY284" s="162" t="s">
        <v>183</v>
      </c>
    </row>
    <row r="285" spans="2:51" s="16" customFormat="1">
      <c r="B285" s="184"/>
      <c r="D285" s="161" t="s">
        <v>191</v>
      </c>
      <c r="E285" s="185" t="s">
        <v>145</v>
      </c>
      <c r="F285" s="186" t="s">
        <v>242</v>
      </c>
      <c r="H285" s="187">
        <v>883.88300000000004</v>
      </c>
      <c r="I285" s="188"/>
      <c r="L285" s="184"/>
      <c r="M285" s="189"/>
      <c r="N285" s="190"/>
      <c r="O285" s="190"/>
      <c r="P285" s="190"/>
      <c r="Q285" s="190"/>
      <c r="R285" s="190"/>
      <c r="S285" s="190"/>
      <c r="T285" s="191"/>
      <c r="AT285" s="185" t="s">
        <v>191</v>
      </c>
      <c r="AU285" s="185" t="s">
        <v>87</v>
      </c>
      <c r="AV285" s="16" t="s">
        <v>134</v>
      </c>
      <c r="AW285" s="16" t="s">
        <v>31</v>
      </c>
      <c r="AX285" s="16" t="s">
        <v>77</v>
      </c>
      <c r="AY285" s="185" t="s">
        <v>183</v>
      </c>
    </row>
    <row r="286" spans="2:51" s="15" customFormat="1">
      <c r="B286" s="177"/>
      <c r="D286" s="161" t="s">
        <v>191</v>
      </c>
      <c r="E286" s="178" t="s">
        <v>1</v>
      </c>
      <c r="F286" s="179" t="s">
        <v>396</v>
      </c>
      <c r="H286" s="178" t="s">
        <v>1</v>
      </c>
      <c r="I286" s="180"/>
      <c r="L286" s="177"/>
      <c r="M286" s="181"/>
      <c r="N286" s="182"/>
      <c r="O286" s="182"/>
      <c r="P286" s="182"/>
      <c r="Q286" s="182"/>
      <c r="R286" s="182"/>
      <c r="S286" s="182"/>
      <c r="T286" s="183"/>
      <c r="AT286" s="178" t="s">
        <v>191</v>
      </c>
      <c r="AU286" s="178" t="s">
        <v>87</v>
      </c>
      <c r="AV286" s="15" t="s">
        <v>32</v>
      </c>
      <c r="AW286" s="15" t="s">
        <v>31</v>
      </c>
      <c r="AX286" s="15" t="s">
        <v>77</v>
      </c>
      <c r="AY286" s="178" t="s">
        <v>183</v>
      </c>
    </row>
    <row r="287" spans="2:51" s="15" customFormat="1">
      <c r="B287" s="177"/>
      <c r="D287" s="161" t="s">
        <v>191</v>
      </c>
      <c r="E287" s="178" t="s">
        <v>1</v>
      </c>
      <c r="F287" s="179" t="s">
        <v>397</v>
      </c>
      <c r="H287" s="178" t="s">
        <v>1</v>
      </c>
      <c r="I287" s="180"/>
      <c r="L287" s="177"/>
      <c r="M287" s="181"/>
      <c r="N287" s="182"/>
      <c r="O287" s="182"/>
      <c r="P287" s="182"/>
      <c r="Q287" s="182"/>
      <c r="R287" s="182"/>
      <c r="S287" s="182"/>
      <c r="T287" s="183"/>
      <c r="AT287" s="178" t="s">
        <v>191</v>
      </c>
      <c r="AU287" s="178" t="s">
        <v>87</v>
      </c>
      <c r="AV287" s="15" t="s">
        <v>32</v>
      </c>
      <c r="AW287" s="15" t="s">
        <v>31</v>
      </c>
      <c r="AX287" s="15" t="s">
        <v>77</v>
      </c>
      <c r="AY287" s="178" t="s">
        <v>183</v>
      </c>
    </row>
    <row r="288" spans="2:51" s="13" customFormat="1">
      <c r="B288" s="160"/>
      <c r="D288" s="161" t="s">
        <v>191</v>
      </c>
      <c r="E288" s="162" t="s">
        <v>1</v>
      </c>
      <c r="F288" s="163" t="s">
        <v>398</v>
      </c>
      <c r="H288" s="164">
        <v>-24.2</v>
      </c>
      <c r="I288" s="165"/>
      <c r="L288" s="160"/>
      <c r="M288" s="166"/>
      <c r="N288" s="167"/>
      <c r="O288" s="167"/>
      <c r="P288" s="167"/>
      <c r="Q288" s="167"/>
      <c r="R288" s="167"/>
      <c r="S288" s="167"/>
      <c r="T288" s="168"/>
      <c r="AT288" s="162" t="s">
        <v>191</v>
      </c>
      <c r="AU288" s="162" t="s">
        <v>87</v>
      </c>
      <c r="AV288" s="13" t="s">
        <v>87</v>
      </c>
      <c r="AW288" s="13" t="s">
        <v>31</v>
      </c>
      <c r="AX288" s="13" t="s">
        <v>77</v>
      </c>
      <c r="AY288" s="162" t="s">
        <v>183</v>
      </c>
    </row>
    <row r="289" spans="1:65" s="13" customFormat="1">
      <c r="B289" s="160"/>
      <c r="D289" s="161" t="s">
        <v>191</v>
      </c>
      <c r="E289" s="162" t="s">
        <v>1</v>
      </c>
      <c r="F289" s="163" t="s">
        <v>399</v>
      </c>
      <c r="H289" s="164">
        <v>-58.212000000000003</v>
      </c>
      <c r="I289" s="165"/>
      <c r="L289" s="160"/>
      <c r="M289" s="166"/>
      <c r="N289" s="167"/>
      <c r="O289" s="167"/>
      <c r="P289" s="167"/>
      <c r="Q289" s="167"/>
      <c r="R289" s="167"/>
      <c r="S289" s="167"/>
      <c r="T289" s="168"/>
      <c r="AT289" s="162" t="s">
        <v>191</v>
      </c>
      <c r="AU289" s="162" t="s">
        <v>87</v>
      </c>
      <c r="AV289" s="13" t="s">
        <v>87</v>
      </c>
      <c r="AW289" s="13" t="s">
        <v>31</v>
      </c>
      <c r="AX289" s="13" t="s">
        <v>77</v>
      </c>
      <c r="AY289" s="162" t="s">
        <v>183</v>
      </c>
    </row>
    <row r="290" spans="1:65" s="13" customFormat="1">
      <c r="B290" s="160"/>
      <c r="D290" s="161" t="s">
        <v>191</v>
      </c>
      <c r="E290" s="162" t="s">
        <v>1</v>
      </c>
      <c r="F290" s="163" t="s">
        <v>400</v>
      </c>
      <c r="H290" s="164">
        <v>-42.24</v>
      </c>
      <c r="I290" s="165"/>
      <c r="L290" s="160"/>
      <c r="M290" s="166"/>
      <c r="N290" s="167"/>
      <c r="O290" s="167"/>
      <c r="P290" s="167"/>
      <c r="Q290" s="167"/>
      <c r="R290" s="167"/>
      <c r="S290" s="167"/>
      <c r="T290" s="168"/>
      <c r="AT290" s="162" t="s">
        <v>191</v>
      </c>
      <c r="AU290" s="162" t="s">
        <v>87</v>
      </c>
      <c r="AV290" s="13" t="s">
        <v>87</v>
      </c>
      <c r="AW290" s="13" t="s">
        <v>31</v>
      </c>
      <c r="AX290" s="13" t="s">
        <v>77</v>
      </c>
      <c r="AY290" s="162" t="s">
        <v>183</v>
      </c>
    </row>
    <row r="291" spans="1:65" s="13" customFormat="1">
      <c r="B291" s="160"/>
      <c r="D291" s="161" t="s">
        <v>191</v>
      </c>
      <c r="E291" s="162" t="s">
        <v>1</v>
      </c>
      <c r="F291" s="163" t="s">
        <v>401</v>
      </c>
      <c r="H291" s="164">
        <v>-64.108000000000004</v>
      </c>
      <c r="I291" s="165"/>
      <c r="L291" s="160"/>
      <c r="M291" s="166"/>
      <c r="N291" s="167"/>
      <c r="O291" s="167"/>
      <c r="P291" s="167"/>
      <c r="Q291" s="167"/>
      <c r="R291" s="167"/>
      <c r="S291" s="167"/>
      <c r="T291" s="168"/>
      <c r="AT291" s="162" t="s">
        <v>191</v>
      </c>
      <c r="AU291" s="162" t="s">
        <v>87</v>
      </c>
      <c r="AV291" s="13" t="s">
        <v>87</v>
      </c>
      <c r="AW291" s="13" t="s">
        <v>31</v>
      </c>
      <c r="AX291" s="13" t="s">
        <v>77</v>
      </c>
      <c r="AY291" s="162" t="s">
        <v>183</v>
      </c>
    </row>
    <row r="292" spans="1:65" s="13" customFormat="1">
      <c r="B292" s="160"/>
      <c r="D292" s="161" t="s">
        <v>191</v>
      </c>
      <c r="E292" s="162" t="s">
        <v>1</v>
      </c>
      <c r="F292" s="163" t="s">
        <v>402</v>
      </c>
      <c r="H292" s="164">
        <v>-55.66</v>
      </c>
      <c r="I292" s="165"/>
      <c r="L292" s="160"/>
      <c r="M292" s="166"/>
      <c r="N292" s="167"/>
      <c r="O292" s="167"/>
      <c r="P292" s="167"/>
      <c r="Q292" s="167"/>
      <c r="R292" s="167"/>
      <c r="S292" s="167"/>
      <c r="T292" s="168"/>
      <c r="AT292" s="162" t="s">
        <v>191</v>
      </c>
      <c r="AU292" s="162" t="s">
        <v>87</v>
      </c>
      <c r="AV292" s="13" t="s">
        <v>87</v>
      </c>
      <c r="AW292" s="13" t="s">
        <v>31</v>
      </c>
      <c r="AX292" s="13" t="s">
        <v>77</v>
      </c>
      <c r="AY292" s="162" t="s">
        <v>183</v>
      </c>
    </row>
    <row r="293" spans="1:65" s="13" customFormat="1">
      <c r="B293" s="160"/>
      <c r="D293" s="161" t="s">
        <v>191</v>
      </c>
      <c r="E293" s="162" t="s">
        <v>1</v>
      </c>
      <c r="F293" s="163" t="s">
        <v>403</v>
      </c>
      <c r="H293" s="164">
        <v>-15.4</v>
      </c>
      <c r="I293" s="165"/>
      <c r="L293" s="160"/>
      <c r="M293" s="166"/>
      <c r="N293" s="167"/>
      <c r="O293" s="167"/>
      <c r="P293" s="167"/>
      <c r="Q293" s="167"/>
      <c r="R293" s="167"/>
      <c r="S293" s="167"/>
      <c r="T293" s="168"/>
      <c r="AT293" s="162" t="s">
        <v>191</v>
      </c>
      <c r="AU293" s="162" t="s">
        <v>87</v>
      </c>
      <c r="AV293" s="13" t="s">
        <v>87</v>
      </c>
      <c r="AW293" s="13" t="s">
        <v>31</v>
      </c>
      <c r="AX293" s="13" t="s">
        <v>77</v>
      </c>
      <c r="AY293" s="162" t="s">
        <v>183</v>
      </c>
    </row>
    <row r="294" spans="1:65" s="15" customFormat="1">
      <c r="B294" s="177"/>
      <c r="D294" s="161" t="s">
        <v>191</v>
      </c>
      <c r="E294" s="178" t="s">
        <v>1</v>
      </c>
      <c r="F294" s="179" t="s">
        <v>404</v>
      </c>
      <c r="H294" s="178" t="s">
        <v>1</v>
      </c>
      <c r="I294" s="180"/>
      <c r="L294" s="177"/>
      <c r="M294" s="181"/>
      <c r="N294" s="182"/>
      <c r="O294" s="182"/>
      <c r="P294" s="182"/>
      <c r="Q294" s="182"/>
      <c r="R294" s="182"/>
      <c r="S294" s="182"/>
      <c r="T294" s="183"/>
      <c r="AT294" s="178" t="s">
        <v>191</v>
      </c>
      <c r="AU294" s="178" t="s">
        <v>87</v>
      </c>
      <c r="AV294" s="15" t="s">
        <v>32</v>
      </c>
      <c r="AW294" s="15" t="s">
        <v>31</v>
      </c>
      <c r="AX294" s="15" t="s">
        <v>77</v>
      </c>
      <c r="AY294" s="178" t="s">
        <v>183</v>
      </c>
    </row>
    <row r="295" spans="1:65" s="13" customFormat="1">
      <c r="B295" s="160"/>
      <c r="D295" s="161" t="s">
        <v>191</v>
      </c>
      <c r="E295" s="162" t="s">
        <v>1</v>
      </c>
      <c r="F295" s="163" t="s">
        <v>405</v>
      </c>
      <c r="H295" s="164">
        <v>-1.2E-2</v>
      </c>
      <c r="I295" s="165"/>
      <c r="L295" s="160"/>
      <c r="M295" s="166"/>
      <c r="N295" s="167"/>
      <c r="O295" s="167"/>
      <c r="P295" s="167"/>
      <c r="Q295" s="167"/>
      <c r="R295" s="167"/>
      <c r="S295" s="167"/>
      <c r="T295" s="168"/>
      <c r="AT295" s="162" t="s">
        <v>191</v>
      </c>
      <c r="AU295" s="162" t="s">
        <v>87</v>
      </c>
      <c r="AV295" s="13" t="s">
        <v>87</v>
      </c>
      <c r="AW295" s="13" t="s">
        <v>31</v>
      </c>
      <c r="AX295" s="13" t="s">
        <v>77</v>
      </c>
      <c r="AY295" s="162" t="s">
        <v>183</v>
      </c>
    </row>
    <row r="296" spans="1:65" s="13" customFormat="1">
      <c r="B296" s="160"/>
      <c r="D296" s="161" t="s">
        <v>191</v>
      </c>
      <c r="E296" s="162" t="s">
        <v>1</v>
      </c>
      <c r="F296" s="163" t="s">
        <v>406</v>
      </c>
      <c r="H296" s="164">
        <v>-0.42799999999999999</v>
      </c>
      <c r="I296" s="165"/>
      <c r="L296" s="160"/>
      <c r="M296" s="166"/>
      <c r="N296" s="167"/>
      <c r="O296" s="167"/>
      <c r="P296" s="167"/>
      <c r="Q296" s="167"/>
      <c r="R296" s="167"/>
      <c r="S296" s="167"/>
      <c r="T296" s="168"/>
      <c r="AT296" s="162" t="s">
        <v>191</v>
      </c>
      <c r="AU296" s="162" t="s">
        <v>87</v>
      </c>
      <c r="AV296" s="13" t="s">
        <v>87</v>
      </c>
      <c r="AW296" s="13" t="s">
        <v>31</v>
      </c>
      <c r="AX296" s="13" t="s">
        <v>77</v>
      </c>
      <c r="AY296" s="162" t="s">
        <v>183</v>
      </c>
    </row>
    <row r="297" spans="1:65" s="13" customFormat="1">
      <c r="B297" s="160"/>
      <c r="D297" s="161" t="s">
        <v>191</v>
      </c>
      <c r="E297" s="162" t="s">
        <v>1</v>
      </c>
      <c r="F297" s="163" t="s">
        <v>407</v>
      </c>
      <c r="H297" s="164">
        <v>-15.11</v>
      </c>
      <c r="I297" s="165"/>
      <c r="L297" s="160"/>
      <c r="M297" s="166"/>
      <c r="N297" s="167"/>
      <c r="O297" s="167"/>
      <c r="P297" s="167"/>
      <c r="Q297" s="167"/>
      <c r="R297" s="167"/>
      <c r="S297" s="167"/>
      <c r="T297" s="168"/>
      <c r="AT297" s="162" t="s">
        <v>191</v>
      </c>
      <c r="AU297" s="162" t="s">
        <v>87</v>
      </c>
      <c r="AV297" s="13" t="s">
        <v>87</v>
      </c>
      <c r="AW297" s="13" t="s">
        <v>31</v>
      </c>
      <c r="AX297" s="13" t="s">
        <v>77</v>
      </c>
      <c r="AY297" s="162" t="s">
        <v>183</v>
      </c>
    </row>
    <row r="298" spans="1:65" s="13" customFormat="1">
      <c r="B298" s="160"/>
      <c r="D298" s="161" t="s">
        <v>191</v>
      </c>
      <c r="E298" s="162" t="s">
        <v>1</v>
      </c>
      <c r="F298" s="163" t="s">
        <v>408</v>
      </c>
      <c r="H298" s="164">
        <v>-196.39400000000001</v>
      </c>
      <c r="I298" s="165"/>
      <c r="L298" s="160"/>
      <c r="M298" s="166"/>
      <c r="N298" s="167"/>
      <c r="O298" s="167"/>
      <c r="P298" s="167"/>
      <c r="Q298" s="167"/>
      <c r="R298" s="167"/>
      <c r="S298" s="167"/>
      <c r="T298" s="168"/>
      <c r="AT298" s="162" t="s">
        <v>191</v>
      </c>
      <c r="AU298" s="162" t="s">
        <v>87</v>
      </c>
      <c r="AV298" s="13" t="s">
        <v>87</v>
      </c>
      <c r="AW298" s="13" t="s">
        <v>31</v>
      </c>
      <c r="AX298" s="13" t="s">
        <v>77</v>
      </c>
      <c r="AY298" s="162" t="s">
        <v>183</v>
      </c>
    </row>
    <row r="299" spans="1:65" s="14" customFormat="1">
      <c r="B299" s="169"/>
      <c r="D299" s="161" t="s">
        <v>191</v>
      </c>
      <c r="E299" s="170" t="s">
        <v>143</v>
      </c>
      <c r="F299" s="171" t="s">
        <v>194</v>
      </c>
      <c r="H299" s="172">
        <v>412.11900000000003</v>
      </c>
      <c r="I299" s="173"/>
      <c r="L299" s="169"/>
      <c r="M299" s="174"/>
      <c r="N299" s="175"/>
      <c r="O299" s="175"/>
      <c r="P299" s="175"/>
      <c r="Q299" s="175"/>
      <c r="R299" s="175"/>
      <c r="S299" s="175"/>
      <c r="T299" s="176"/>
      <c r="AT299" s="170" t="s">
        <v>191</v>
      </c>
      <c r="AU299" s="170" t="s">
        <v>87</v>
      </c>
      <c r="AV299" s="14" t="s">
        <v>189</v>
      </c>
      <c r="AW299" s="14" t="s">
        <v>31</v>
      </c>
      <c r="AX299" s="14" t="s">
        <v>77</v>
      </c>
      <c r="AY299" s="170" t="s">
        <v>183</v>
      </c>
    </row>
    <row r="300" spans="1:65" s="13" customFormat="1">
      <c r="B300" s="160"/>
      <c r="D300" s="161" t="s">
        <v>191</v>
      </c>
      <c r="E300" s="162" t="s">
        <v>1</v>
      </c>
      <c r="F300" s="163" t="s">
        <v>409</v>
      </c>
      <c r="H300" s="164">
        <v>12.364000000000001</v>
      </c>
      <c r="I300" s="165"/>
      <c r="L300" s="160"/>
      <c r="M300" s="166"/>
      <c r="N300" s="167"/>
      <c r="O300" s="167"/>
      <c r="P300" s="167"/>
      <c r="Q300" s="167"/>
      <c r="R300" s="167"/>
      <c r="S300" s="167"/>
      <c r="T300" s="168"/>
      <c r="AT300" s="162" t="s">
        <v>191</v>
      </c>
      <c r="AU300" s="162" t="s">
        <v>87</v>
      </c>
      <c r="AV300" s="13" t="s">
        <v>87</v>
      </c>
      <c r="AW300" s="13" t="s">
        <v>31</v>
      </c>
      <c r="AX300" s="13" t="s">
        <v>32</v>
      </c>
      <c r="AY300" s="162" t="s">
        <v>183</v>
      </c>
    </row>
    <row r="301" spans="1:65" s="2" customFormat="1" ht="24.2" customHeight="1">
      <c r="A301" s="33"/>
      <c r="B301" s="146"/>
      <c r="C301" s="147" t="s">
        <v>410</v>
      </c>
      <c r="D301" s="147" t="s">
        <v>185</v>
      </c>
      <c r="E301" s="148" t="s">
        <v>411</v>
      </c>
      <c r="F301" s="149" t="s">
        <v>412</v>
      </c>
      <c r="G301" s="150" t="s">
        <v>337</v>
      </c>
      <c r="H301" s="151">
        <v>251.393</v>
      </c>
      <c r="I301" s="152"/>
      <c r="J301" s="153">
        <f>ROUND(I301*H301,2)</f>
        <v>0</v>
      </c>
      <c r="K301" s="149" t="s">
        <v>1</v>
      </c>
      <c r="L301" s="34"/>
      <c r="M301" s="154" t="s">
        <v>1</v>
      </c>
      <c r="N301" s="155" t="s">
        <v>42</v>
      </c>
      <c r="O301" s="59"/>
      <c r="P301" s="156">
        <f>O301*H301</f>
        <v>0</v>
      </c>
      <c r="Q301" s="156">
        <v>0</v>
      </c>
      <c r="R301" s="156">
        <f>Q301*H301</f>
        <v>0</v>
      </c>
      <c r="S301" s="156">
        <v>0</v>
      </c>
      <c r="T301" s="157">
        <f>S301*H301</f>
        <v>0</v>
      </c>
      <c r="U301" s="33"/>
      <c r="V301" s="33"/>
      <c r="W301" s="33"/>
      <c r="X301" s="33"/>
      <c r="Y301" s="33"/>
      <c r="Z301" s="33"/>
      <c r="AA301" s="33"/>
      <c r="AB301" s="33"/>
      <c r="AC301" s="33"/>
      <c r="AD301" s="33"/>
      <c r="AE301" s="33"/>
      <c r="AR301" s="158" t="s">
        <v>189</v>
      </c>
      <c r="AT301" s="158" t="s">
        <v>185</v>
      </c>
      <c r="AU301" s="158" t="s">
        <v>87</v>
      </c>
      <c r="AY301" s="18" t="s">
        <v>183</v>
      </c>
      <c r="BE301" s="159">
        <f>IF(N301="základní",J301,0)</f>
        <v>0</v>
      </c>
      <c r="BF301" s="159">
        <f>IF(N301="snížená",J301,0)</f>
        <v>0</v>
      </c>
      <c r="BG301" s="159">
        <f>IF(N301="zákl. přenesená",J301,0)</f>
        <v>0</v>
      </c>
      <c r="BH301" s="159">
        <f>IF(N301="sníž. přenesená",J301,0)</f>
        <v>0</v>
      </c>
      <c r="BI301" s="159">
        <f>IF(N301="nulová",J301,0)</f>
        <v>0</v>
      </c>
      <c r="BJ301" s="18" t="s">
        <v>32</v>
      </c>
      <c r="BK301" s="159">
        <f>ROUND(I301*H301,2)</f>
        <v>0</v>
      </c>
      <c r="BL301" s="18" t="s">
        <v>189</v>
      </c>
      <c r="BM301" s="158" t="s">
        <v>413</v>
      </c>
    </row>
    <row r="302" spans="1:65" s="13" customFormat="1">
      <c r="B302" s="160"/>
      <c r="D302" s="161" t="s">
        <v>191</v>
      </c>
      <c r="E302" s="162" t="s">
        <v>1</v>
      </c>
      <c r="F302" s="163" t="s">
        <v>414</v>
      </c>
      <c r="H302" s="164">
        <v>251.393</v>
      </c>
      <c r="I302" s="165"/>
      <c r="L302" s="160"/>
      <c r="M302" s="166"/>
      <c r="N302" s="167"/>
      <c r="O302" s="167"/>
      <c r="P302" s="167"/>
      <c r="Q302" s="167"/>
      <c r="R302" s="167"/>
      <c r="S302" s="167"/>
      <c r="T302" s="168"/>
      <c r="AT302" s="162" t="s">
        <v>191</v>
      </c>
      <c r="AU302" s="162" t="s">
        <v>87</v>
      </c>
      <c r="AV302" s="13" t="s">
        <v>87</v>
      </c>
      <c r="AW302" s="13" t="s">
        <v>31</v>
      </c>
      <c r="AX302" s="13" t="s">
        <v>32</v>
      </c>
      <c r="AY302" s="162" t="s">
        <v>183</v>
      </c>
    </row>
    <row r="303" spans="1:65" s="2" customFormat="1" ht="24.2" customHeight="1">
      <c r="A303" s="33"/>
      <c r="B303" s="146"/>
      <c r="C303" s="147" t="s">
        <v>415</v>
      </c>
      <c r="D303" s="147" t="s">
        <v>185</v>
      </c>
      <c r="E303" s="148" t="s">
        <v>416</v>
      </c>
      <c r="F303" s="149" t="s">
        <v>417</v>
      </c>
      <c r="G303" s="150" t="s">
        <v>337</v>
      </c>
      <c r="H303" s="151">
        <v>131.87799999999999</v>
      </c>
      <c r="I303" s="152"/>
      <c r="J303" s="153">
        <f>ROUND(I303*H303,2)</f>
        <v>0</v>
      </c>
      <c r="K303" s="149" t="s">
        <v>1</v>
      </c>
      <c r="L303" s="34"/>
      <c r="M303" s="154" t="s">
        <v>1</v>
      </c>
      <c r="N303" s="155" t="s">
        <v>42</v>
      </c>
      <c r="O303" s="59"/>
      <c r="P303" s="156">
        <f>O303*H303</f>
        <v>0</v>
      </c>
      <c r="Q303" s="156">
        <v>0</v>
      </c>
      <c r="R303" s="156">
        <f>Q303*H303</f>
        <v>0</v>
      </c>
      <c r="S303" s="156">
        <v>0</v>
      </c>
      <c r="T303" s="157">
        <f>S303*H303</f>
        <v>0</v>
      </c>
      <c r="U303" s="33"/>
      <c r="V303" s="33"/>
      <c r="W303" s="33"/>
      <c r="X303" s="33"/>
      <c r="Y303" s="33"/>
      <c r="Z303" s="33"/>
      <c r="AA303" s="33"/>
      <c r="AB303" s="33"/>
      <c r="AC303" s="33"/>
      <c r="AD303" s="33"/>
      <c r="AE303" s="33"/>
      <c r="AR303" s="158" t="s">
        <v>189</v>
      </c>
      <c r="AT303" s="158" t="s">
        <v>185</v>
      </c>
      <c r="AU303" s="158" t="s">
        <v>87</v>
      </c>
      <c r="AY303" s="18" t="s">
        <v>183</v>
      </c>
      <c r="BE303" s="159">
        <f>IF(N303="základní",J303,0)</f>
        <v>0</v>
      </c>
      <c r="BF303" s="159">
        <f>IF(N303="snížená",J303,0)</f>
        <v>0</v>
      </c>
      <c r="BG303" s="159">
        <f>IF(N303="zákl. přenesená",J303,0)</f>
        <v>0</v>
      </c>
      <c r="BH303" s="159">
        <f>IF(N303="sníž. přenesená",J303,0)</f>
        <v>0</v>
      </c>
      <c r="BI303" s="159">
        <f>IF(N303="nulová",J303,0)</f>
        <v>0</v>
      </c>
      <c r="BJ303" s="18" t="s">
        <v>32</v>
      </c>
      <c r="BK303" s="159">
        <f>ROUND(I303*H303,2)</f>
        <v>0</v>
      </c>
      <c r="BL303" s="18" t="s">
        <v>189</v>
      </c>
      <c r="BM303" s="158" t="s">
        <v>418</v>
      </c>
    </row>
    <row r="304" spans="1:65" s="13" customFormat="1">
      <c r="B304" s="160"/>
      <c r="D304" s="161" t="s">
        <v>191</v>
      </c>
      <c r="E304" s="162" t="s">
        <v>1</v>
      </c>
      <c r="F304" s="163" t="s">
        <v>419</v>
      </c>
      <c r="H304" s="164">
        <v>131.87799999999999</v>
      </c>
      <c r="I304" s="165"/>
      <c r="L304" s="160"/>
      <c r="M304" s="166"/>
      <c r="N304" s="167"/>
      <c r="O304" s="167"/>
      <c r="P304" s="167"/>
      <c r="Q304" s="167"/>
      <c r="R304" s="167"/>
      <c r="S304" s="167"/>
      <c r="T304" s="168"/>
      <c r="AT304" s="162" t="s">
        <v>191</v>
      </c>
      <c r="AU304" s="162" t="s">
        <v>87</v>
      </c>
      <c r="AV304" s="13" t="s">
        <v>87</v>
      </c>
      <c r="AW304" s="13" t="s">
        <v>31</v>
      </c>
      <c r="AX304" s="13" t="s">
        <v>32</v>
      </c>
      <c r="AY304" s="162" t="s">
        <v>183</v>
      </c>
    </row>
    <row r="305" spans="1:65" s="2" customFormat="1" ht="24.2" customHeight="1">
      <c r="A305" s="33"/>
      <c r="B305" s="146"/>
      <c r="C305" s="147" t="s">
        <v>420</v>
      </c>
      <c r="D305" s="147" t="s">
        <v>185</v>
      </c>
      <c r="E305" s="148" t="s">
        <v>421</v>
      </c>
      <c r="F305" s="149" t="s">
        <v>422</v>
      </c>
      <c r="G305" s="150" t="s">
        <v>337</v>
      </c>
      <c r="H305" s="151">
        <v>16.484999999999999</v>
      </c>
      <c r="I305" s="152"/>
      <c r="J305" s="153">
        <f>ROUND(I305*H305,2)</f>
        <v>0</v>
      </c>
      <c r="K305" s="149" t="s">
        <v>1</v>
      </c>
      <c r="L305" s="34"/>
      <c r="M305" s="154" t="s">
        <v>1</v>
      </c>
      <c r="N305" s="155" t="s">
        <v>42</v>
      </c>
      <c r="O305" s="59"/>
      <c r="P305" s="156">
        <f>O305*H305</f>
        <v>0</v>
      </c>
      <c r="Q305" s="156">
        <v>0</v>
      </c>
      <c r="R305" s="156">
        <f>Q305*H305</f>
        <v>0</v>
      </c>
      <c r="S305" s="156">
        <v>0</v>
      </c>
      <c r="T305" s="157">
        <f>S305*H305</f>
        <v>0</v>
      </c>
      <c r="U305" s="33"/>
      <c r="V305" s="33"/>
      <c r="W305" s="33"/>
      <c r="X305" s="33"/>
      <c r="Y305" s="33"/>
      <c r="Z305" s="33"/>
      <c r="AA305" s="33"/>
      <c r="AB305" s="33"/>
      <c r="AC305" s="33"/>
      <c r="AD305" s="33"/>
      <c r="AE305" s="33"/>
      <c r="AR305" s="158" t="s">
        <v>189</v>
      </c>
      <c r="AT305" s="158" t="s">
        <v>185</v>
      </c>
      <c r="AU305" s="158" t="s">
        <v>87</v>
      </c>
      <c r="AY305" s="18" t="s">
        <v>183</v>
      </c>
      <c r="BE305" s="159">
        <f>IF(N305="základní",J305,0)</f>
        <v>0</v>
      </c>
      <c r="BF305" s="159">
        <f>IF(N305="snížená",J305,0)</f>
        <v>0</v>
      </c>
      <c r="BG305" s="159">
        <f>IF(N305="zákl. přenesená",J305,0)</f>
        <v>0</v>
      </c>
      <c r="BH305" s="159">
        <f>IF(N305="sníž. přenesená",J305,0)</f>
        <v>0</v>
      </c>
      <c r="BI305" s="159">
        <f>IF(N305="nulová",J305,0)</f>
        <v>0</v>
      </c>
      <c r="BJ305" s="18" t="s">
        <v>32</v>
      </c>
      <c r="BK305" s="159">
        <f>ROUND(I305*H305,2)</f>
        <v>0</v>
      </c>
      <c r="BL305" s="18" t="s">
        <v>189</v>
      </c>
      <c r="BM305" s="158" t="s">
        <v>423</v>
      </c>
    </row>
    <row r="306" spans="1:65" s="13" customFormat="1">
      <c r="B306" s="160"/>
      <c r="D306" s="161" t="s">
        <v>191</v>
      </c>
      <c r="E306" s="162" t="s">
        <v>1</v>
      </c>
      <c r="F306" s="163" t="s">
        <v>424</v>
      </c>
      <c r="H306" s="164">
        <v>16.484999999999999</v>
      </c>
      <c r="I306" s="165"/>
      <c r="L306" s="160"/>
      <c r="M306" s="166"/>
      <c r="N306" s="167"/>
      <c r="O306" s="167"/>
      <c r="P306" s="167"/>
      <c r="Q306" s="167"/>
      <c r="R306" s="167"/>
      <c r="S306" s="167"/>
      <c r="T306" s="168"/>
      <c r="AT306" s="162" t="s">
        <v>191</v>
      </c>
      <c r="AU306" s="162" t="s">
        <v>87</v>
      </c>
      <c r="AV306" s="13" t="s">
        <v>87</v>
      </c>
      <c r="AW306" s="13" t="s">
        <v>31</v>
      </c>
      <c r="AX306" s="13" t="s">
        <v>32</v>
      </c>
      <c r="AY306" s="162" t="s">
        <v>183</v>
      </c>
    </row>
    <row r="307" spans="1:65" s="2" customFormat="1" ht="16.5" customHeight="1">
      <c r="A307" s="33"/>
      <c r="B307" s="146"/>
      <c r="C307" s="147" t="s">
        <v>425</v>
      </c>
      <c r="D307" s="147" t="s">
        <v>185</v>
      </c>
      <c r="E307" s="148" t="s">
        <v>426</v>
      </c>
      <c r="F307" s="149" t="s">
        <v>427</v>
      </c>
      <c r="G307" s="150" t="s">
        <v>188</v>
      </c>
      <c r="H307" s="151">
        <v>1607.058</v>
      </c>
      <c r="I307" s="152"/>
      <c r="J307" s="153">
        <f>ROUND(I307*H307,2)</f>
        <v>0</v>
      </c>
      <c r="K307" s="149" t="s">
        <v>197</v>
      </c>
      <c r="L307" s="34"/>
      <c r="M307" s="154" t="s">
        <v>1</v>
      </c>
      <c r="N307" s="155" t="s">
        <v>42</v>
      </c>
      <c r="O307" s="59"/>
      <c r="P307" s="156">
        <f>O307*H307</f>
        <v>0</v>
      </c>
      <c r="Q307" s="156">
        <v>8.4000000000000003E-4</v>
      </c>
      <c r="R307" s="156">
        <f>Q307*H307</f>
        <v>1.3499287200000001</v>
      </c>
      <c r="S307" s="156">
        <v>0</v>
      </c>
      <c r="T307" s="157">
        <f>S307*H307</f>
        <v>0</v>
      </c>
      <c r="U307" s="33"/>
      <c r="V307" s="33"/>
      <c r="W307" s="33"/>
      <c r="X307" s="33"/>
      <c r="Y307" s="33"/>
      <c r="Z307" s="33"/>
      <c r="AA307" s="33"/>
      <c r="AB307" s="33"/>
      <c r="AC307" s="33"/>
      <c r="AD307" s="33"/>
      <c r="AE307" s="33"/>
      <c r="AR307" s="158" t="s">
        <v>189</v>
      </c>
      <c r="AT307" s="158" t="s">
        <v>185</v>
      </c>
      <c r="AU307" s="158" t="s">
        <v>87</v>
      </c>
      <c r="AY307" s="18" t="s">
        <v>183</v>
      </c>
      <c r="BE307" s="159">
        <f>IF(N307="základní",J307,0)</f>
        <v>0</v>
      </c>
      <c r="BF307" s="159">
        <f>IF(N307="snížená",J307,0)</f>
        <v>0</v>
      </c>
      <c r="BG307" s="159">
        <f>IF(N307="zákl. přenesená",J307,0)</f>
        <v>0</v>
      </c>
      <c r="BH307" s="159">
        <f>IF(N307="sníž. přenesená",J307,0)</f>
        <v>0</v>
      </c>
      <c r="BI307" s="159">
        <f>IF(N307="nulová",J307,0)</f>
        <v>0</v>
      </c>
      <c r="BJ307" s="18" t="s">
        <v>32</v>
      </c>
      <c r="BK307" s="159">
        <f>ROUND(I307*H307,2)</f>
        <v>0</v>
      </c>
      <c r="BL307" s="18" t="s">
        <v>189</v>
      </c>
      <c r="BM307" s="158" t="s">
        <v>428</v>
      </c>
    </row>
    <row r="308" spans="1:65" s="15" customFormat="1">
      <c r="B308" s="177"/>
      <c r="D308" s="161" t="s">
        <v>191</v>
      </c>
      <c r="E308" s="178" t="s">
        <v>1</v>
      </c>
      <c r="F308" s="179" t="s">
        <v>371</v>
      </c>
      <c r="H308" s="178" t="s">
        <v>1</v>
      </c>
      <c r="I308" s="180"/>
      <c r="L308" s="177"/>
      <c r="M308" s="181"/>
      <c r="N308" s="182"/>
      <c r="O308" s="182"/>
      <c r="P308" s="182"/>
      <c r="Q308" s="182"/>
      <c r="R308" s="182"/>
      <c r="S308" s="182"/>
      <c r="T308" s="183"/>
      <c r="AT308" s="178" t="s">
        <v>191</v>
      </c>
      <c r="AU308" s="178" t="s">
        <v>87</v>
      </c>
      <c r="AV308" s="15" t="s">
        <v>32</v>
      </c>
      <c r="AW308" s="15" t="s">
        <v>31</v>
      </c>
      <c r="AX308" s="15" t="s">
        <v>77</v>
      </c>
      <c r="AY308" s="178" t="s">
        <v>183</v>
      </c>
    </row>
    <row r="309" spans="1:65" s="13" customFormat="1">
      <c r="B309" s="160"/>
      <c r="D309" s="161" t="s">
        <v>191</v>
      </c>
      <c r="E309" s="162" t="s">
        <v>1</v>
      </c>
      <c r="F309" s="163" t="s">
        <v>429</v>
      </c>
      <c r="H309" s="164">
        <v>36.088000000000001</v>
      </c>
      <c r="I309" s="165"/>
      <c r="L309" s="160"/>
      <c r="M309" s="166"/>
      <c r="N309" s="167"/>
      <c r="O309" s="167"/>
      <c r="P309" s="167"/>
      <c r="Q309" s="167"/>
      <c r="R309" s="167"/>
      <c r="S309" s="167"/>
      <c r="T309" s="168"/>
      <c r="AT309" s="162" t="s">
        <v>191</v>
      </c>
      <c r="AU309" s="162" t="s">
        <v>87</v>
      </c>
      <c r="AV309" s="13" t="s">
        <v>87</v>
      </c>
      <c r="AW309" s="13" t="s">
        <v>31</v>
      </c>
      <c r="AX309" s="13" t="s">
        <v>77</v>
      </c>
      <c r="AY309" s="162" t="s">
        <v>183</v>
      </c>
    </row>
    <row r="310" spans="1:65" s="13" customFormat="1">
      <c r="B310" s="160"/>
      <c r="D310" s="161" t="s">
        <v>191</v>
      </c>
      <c r="E310" s="162" t="s">
        <v>1</v>
      </c>
      <c r="F310" s="163" t="s">
        <v>430</v>
      </c>
      <c r="H310" s="164">
        <v>35.210999999999999</v>
      </c>
      <c r="I310" s="165"/>
      <c r="L310" s="160"/>
      <c r="M310" s="166"/>
      <c r="N310" s="167"/>
      <c r="O310" s="167"/>
      <c r="P310" s="167"/>
      <c r="Q310" s="167"/>
      <c r="R310" s="167"/>
      <c r="S310" s="167"/>
      <c r="T310" s="168"/>
      <c r="AT310" s="162" t="s">
        <v>191</v>
      </c>
      <c r="AU310" s="162" t="s">
        <v>87</v>
      </c>
      <c r="AV310" s="13" t="s">
        <v>87</v>
      </c>
      <c r="AW310" s="13" t="s">
        <v>31</v>
      </c>
      <c r="AX310" s="13" t="s">
        <v>77</v>
      </c>
      <c r="AY310" s="162" t="s">
        <v>183</v>
      </c>
    </row>
    <row r="311" spans="1:65" s="13" customFormat="1">
      <c r="B311" s="160"/>
      <c r="D311" s="161" t="s">
        <v>191</v>
      </c>
      <c r="E311" s="162" t="s">
        <v>1</v>
      </c>
      <c r="F311" s="163" t="s">
        <v>431</v>
      </c>
      <c r="H311" s="164">
        <v>114.392</v>
      </c>
      <c r="I311" s="165"/>
      <c r="L311" s="160"/>
      <c r="M311" s="166"/>
      <c r="N311" s="167"/>
      <c r="O311" s="167"/>
      <c r="P311" s="167"/>
      <c r="Q311" s="167"/>
      <c r="R311" s="167"/>
      <c r="S311" s="167"/>
      <c r="T311" s="168"/>
      <c r="AT311" s="162" t="s">
        <v>191</v>
      </c>
      <c r="AU311" s="162" t="s">
        <v>87</v>
      </c>
      <c r="AV311" s="13" t="s">
        <v>87</v>
      </c>
      <c r="AW311" s="13" t="s">
        <v>31</v>
      </c>
      <c r="AX311" s="13" t="s">
        <v>77</v>
      </c>
      <c r="AY311" s="162" t="s">
        <v>183</v>
      </c>
    </row>
    <row r="312" spans="1:65" s="13" customFormat="1">
      <c r="B312" s="160"/>
      <c r="D312" s="161" t="s">
        <v>191</v>
      </c>
      <c r="E312" s="162" t="s">
        <v>1</v>
      </c>
      <c r="F312" s="163" t="s">
        <v>432</v>
      </c>
      <c r="H312" s="164">
        <v>88.209000000000003</v>
      </c>
      <c r="I312" s="165"/>
      <c r="L312" s="160"/>
      <c r="M312" s="166"/>
      <c r="N312" s="167"/>
      <c r="O312" s="167"/>
      <c r="P312" s="167"/>
      <c r="Q312" s="167"/>
      <c r="R312" s="167"/>
      <c r="S312" s="167"/>
      <c r="T312" s="168"/>
      <c r="AT312" s="162" t="s">
        <v>191</v>
      </c>
      <c r="AU312" s="162" t="s">
        <v>87</v>
      </c>
      <c r="AV312" s="13" t="s">
        <v>87</v>
      </c>
      <c r="AW312" s="13" t="s">
        <v>31</v>
      </c>
      <c r="AX312" s="13" t="s">
        <v>77</v>
      </c>
      <c r="AY312" s="162" t="s">
        <v>183</v>
      </c>
    </row>
    <row r="313" spans="1:65" s="13" customFormat="1">
      <c r="B313" s="160"/>
      <c r="D313" s="161" t="s">
        <v>191</v>
      </c>
      <c r="E313" s="162" t="s">
        <v>1</v>
      </c>
      <c r="F313" s="163" t="s">
        <v>433</v>
      </c>
      <c r="H313" s="164">
        <v>75.448999999999998</v>
      </c>
      <c r="I313" s="165"/>
      <c r="L313" s="160"/>
      <c r="M313" s="166"/>
      <c r="N313" s="167"/>
      <c r="O313" s="167"/>
      <c r="P313" s="167"/>
      <c r="Q313" s="167"/>
      <c r="R313" s="167"/>
      <c r="S313" s="167"/>
      <c r="T313" s="168"/>
      <c r="AT313" s="162" t="s">
        <v>191</v>
      </c>
      <c r="AU313" s="162" t="s">
        <v>87</v>
      </c>
      <c r="AV313" s="13" t="s">
        <v>87</v>
      </c>
      <c r="AW313" s="13" t="s">
        <v>31</v>
      </c>
      <c r="AX313" s="13" t="s">
        <v>77</v>
      </c>
      <c r="AY313" s="162" t="s">
        <v>183</v>
      </c>
    </row>
    <row r="314" spans="1:65" s="13" customFormat="1">
      <c r="B314" s="160"/>
      <c r="D314" s="161" t="s">
        <v>191</v>
      </c>
      <c r="E314" s="162" t="s">
        <v>1</v>
      </c>
      <c r="F314" s="163" t="s">
        <v>434</v>
      </c>
      <c r="H314" s="164">
        <v>147.96</v>
      </c>
      <c r="I314" s="165"/>
      <c r="L314" s="160"/>
      <c r="M314" s="166"/>
      <c r="N314" s="167"/>
      <c r="O314" s="167"/>
      <c r="P314" s="167"/>
      <c r="Q314" s="167"/>
      <c r="R314" s="167"/>
      <c r="S314" s="167"/>
      <c r="T314" s="168"/>
      <c r="AT314" s="162" t="s">
        <v>191</v>
      </c>
      <c r="AU314" s="162" t="s">
        <v>87</v>
      </c>
      <c r="AV314" s="13" t="s">
        <v>87</v>
      </c>
      <c r="AW314" s="13" t="s">
        <v>31</v>
      </c>
      <c r="AX314" s="13" t="s">
        <v>77</v>
      </c>
      <c r="AY314" s="162" t="s">
        <v>183</v>
      </c>
    </row>
    <row r="315" spans="1:65" s="13" customFormat="1">
      <c r="B315" s="160"/>
      <c r="D315" s="161" t="s">
        <v>191</v>
      </c>
      <c r="E315" s="162" t="s">
        <v>1</v>
      </c>
      <c r="F315" s="163" t="s">
        <v>435</v>
      </c>
      <c r="H315" s="164">
        <v>159.28</v>
      </c>
      <c r="I315" s="165"/>
      <c r="L315" s="160"/>
      <c r="M315" s="166"/>
      <c r="N315" s="167"/>
      <c r="O315" s="167"/>
      <c r="P315" s="167"/>
      <c r="Q315" s="167"/>
      <c r="R315" s="167"/>
      <c r="S315" s="167"/>
      <c r="T315" s="168"/>
      <c r="AT315" s="162" t="s">
        <v>191</v>
      </c>
      <c r="AU315" s="162" t="s">
        <v>87</v>
      </c>
      <c r="AV315" s="13" t="s">
        <v>87</v>
      </c>
      <c r="AW315" s="13" t="s">
        <v>31</v>
      </c>
      <c r="AX315" s="13" t="s">
        <v>77</v>
      </c>
      <c r="AY315" s="162" t="s">
        <v>183</v>
      </c>
    </row>
    <row r="316" spans="1:65" s="13" customFormat="1">
      <c r="B316" s="160"/>
      <c r="D316" s="161" t="s">
        <v>191</v>
      </c>
      <c r="E316" s="162" t="s">
        <v>1</v>
      </c>
      <c r="F316" s="163" t="s">
        <v>436</v>
      </c>
      <c r="H316" s="164">
        <v>287.62</v>
      </c>
      <c r="I316" s="165"/>
      <c r="L316" s="160"/>
      <c r="M316" s="166"/>
      <c r="N316" s="167"/>
      <c r="O316" s="167"/>
      <c r="P316" s="167"/>
      <c r="Q316" s="167"/>
      <c r="R316" s="167"/>
      <c r="S316" s="167"/>
      <c r="T316" s="168"/>
      <c r="AT316" s="162" t="s">
        <v>191</v>
      </c>
      <c r="AU316" s="162" t="s">
        <v>87</v>
      </c>
      <c r="AV316" s="13" t="s">
        <v>87</v>
      </c>
      <c r="AW316" s="13" t="s">
        <v>31</v>
      </c>
      <c r="AX316" s="13" t="s">
        <v>77</v>
      </c>
      <c r="AY316" s="162" t="s">
        <v>183</v>
      </c>
    </row>
    <row r="317" spans="1:65" s="13" customFormat="1">
      <c r="B317" s="160"/>
      <c r="D317" s="161" t="s">
        <v>191</v>
      </c>
      <c r="E317" s="162" t="s">
        <v>1</v>
      </c>
      <c r="F317" s="163" t="s">
        <v>437</v>
      </c>
      <c r="H317" s="164">
        <v>42.003</v>
      </c>
      <c r="I317" s="165"/>
      <c r="L317" s="160"/>
      <c r="M317" s="166"/>
      <c r="N317" s="167"/>
      <c r="O317" s="167"/>
      <c r="P317" s="167"/>
      <c r="Q317" s="167"/>
      <c r="R317" s="167"/>
      <c r="S317" s="167"/>
      <c r="T317" s="168"/>
      <c r="AT317" s="162" t="s">
        <v>191</v>
      </c>
      <c r="AU317" s="162" t="s">
        <v>87</v>
      </c>
      <c r="AV317" s="13" t="s">
        <v>87</v>
      </c>
      <c r="AW317" s="13" t="s">
        <v>31</v>
      </c>
      <c r="AX317" s="13" t="s">
        <v>77</v>
      </c>
      <c r="AY317" s="162" t="s">
        <v>183</v>
      </c>
    </row>
    <row r="318" spans="1:65" s="13" customFormat="1">
      <c r="B318" s="160"/>
      <c r="D318" s="161" t="s">
        <v>191</v>
      </c>
      <c r="E318" s="162" t="s">
        <v>1</v>
      </c>
      <c r="F318" s="163" t="s">
        <v>438</v>
      </c>
      <c r="H318" s="164">
        <v>106.5</v>
      </c>
      <c r="I318" s="165"/>
      <c r="L318" s="160"/>
      <c r="M318" s="166"/>
      <c r="N318" s="167"/>
      <c r="O318" s="167"/>
      <c r="P318" s="167"/>
      <c r="Q318" s="167"/>
      <c r="R318" s="167"/>
      <c r="S318" s="167"/>
      <c r="T318" s="168"/>
      <c r="AT318" s="162" t="s">
        <v>191</v>
      </c>
      <c r="AU318" s="162" t="s">
        <v>87</v>
      </c>
      <c r="AV318" s="13" t="s">
        <v>87</v>
      </c>
      <c r="AW318" s="13" t="s">
        <v>31</v>
      </c>
      <c r="AX318" s="13" t="s">
        <v>77</v>
      </c>
      <c r="AY318" s="162" t="s">
        <v>183</v>
      </c>
    </row>
    <row r="319" spans="1:65" s="13" customFormat="1">
      <c r="B319" s="160"/>
      <c r="D319" s="161" t="s">
        <v>191</v>
      </c>
      <c r="E319" s="162" t="s">
        <v>1</v>
      </c>
      <c r="F319" s="163" t="s">
        <v>439</v>
      </c>
      <c r="H319" s="164">
        <v>86.01</v>
      </c>
      <c r="I319" s="165"/>
      <c r="L319" s="160"/>
      <c r="M319" s="166"/>
      <c r="N319" s="167"/>
      <c r="O319" s="167"/>
      <c r="P319" s="167"/>
      <c r="Q319" s="167"/>
      <c r="R319" s="167"/>
      <c r="S319" s="167"/>
      <c r="T319" s="168"/>
      <c r="AT319" s="162" t="s">
        <v>191</v>
      </c>
      <c r="AU319" s="162" t="s">
        <v>87</v>
      </c>
      <c r="AV319" s="13" t="s">
        <v>87</v>
      </c>
      <c r="AW319" s="13" t="s">
        <v>31</v>
      </c>
      <c r="AX319" s="13" t="s">
        <v>77</v>
      </c>
      <c r="AY319" s="162" t="s">
        <v>183</v>
      </c>
    </row>
    <row r="320" spans="1:65" s="13" customFormat="1">
      <c r="B320" s="160"/>
      <c r="D320" s="161" t="s">
        <v>191</v>
      </c>
      <c r="E320" s="162" t="s">
        <v>1</v>
      </c>
      <c r="F320" s="163" t="s">
        <v>440</v>
      </c>
      <c r="H320" s="164">
        <v>136.5</v>
      </c>
      <c r="I320" s="165"/>
      <c r="L320" s="160"/>
      <c r="M320" s="166"/>
      <c r="N320" s="167"/>
      <c r="O320" s="167"/>
      <c r="P320" s="167"/>
      <c r="Q320" s="167"/>
      <c r="R320" s="167"/>
      <c r="S320" s="167"/>
      <c r="T320" s="168"/>
      <c r="AT320" s="162" t="s">
        <v>191</v>
      </c>
      <c r="AU320" s="162" t="s">
        <v>87</v>
      </c>
      <c r="AV320" s="13" t="s">
        <v>87</v>
      </c>
      <c r="AW320" s="13" t="s">
        <v>31</v>
      </c>
      <c r="AX320" s="13" t="s">
        <v>77</v>
      </c>
      <c r="AY320" s="162" t="s">
        <v>183</v>
      </c>
    </row>
    <row r="321" spans="1:65" s="13" customFormat="1">
      <c r="B321" s="160"/>
      <c r="D321" s="161" t="s">
        <v>191</v>
      </c>
      <c r="E321" s="162" t="s">
        <v>1</v>
      </c>
      <c r="F321" s="163" t="s">
        <v>441</v>
      </c>
      <c r="H321" s="164">
        <v>43.32</v>
      </c>
      <c r="I321" s="165"/>
      <c r="L321" s="160"/>
      <c r="M321" s="166"/>
      <c r="N321" s="167"/>
      <c r="O321" s="167"/>
      <c r="P321" s="167"/>
      <c r="Q321" s="167"/>
      <c r="R321" s="167"/>
      <c r="S321" s="167"/>
      <c r="T321" s="168"/>
      <c r="AT321" s="162" t="s">
        <v>191</v>
      </c>
      <c r="AU321" s="162" t="s">
        <v>87</v>
      </c>
      <c r="AV321" s="13" t="s">
        <v>87</v>
      </c>
      <c r="AW321" s="13" t="s">
        <v>31</v>
      </c>
      <c r="AX321" s="13" t="s">
        <v>77</v>
      </c>
      <c r="AY321" s="162" t="s">
        <v>183</v>
      </c>
    </row>
    <row r="322" spans="1:65" s="13" customFormat="1">
      <c r="B322" s="160"/>
      <c r="D322" s="161" t="s">
        <v>191</v>
      </c>
      <c r="E322" s="162" t="s">
        <v>1</v>
      </c>
      <c r="F322" s="163" t="s">
        <v>442</v>
      </c>
      <c r="H322" s="164">
        <v>53.938000000000002</v>
      </c>
      <c r="I322" s="165"/>
      <c r="L322" s="160"/>
      <c r="M322" s="166"/>
      <c r="N322" s="167"/>
      <c r="O322" s="167"/>
      <c r="P322" s="167"/>
      <c r="Q322" s="167"/>
      <c r="R322" s="167"/>
      <c r="S322" s="167"/>
      <c r="T322" s="168"/>
      <c r="AT322" s="162" t="s">
        <v>191</v>
      </c>
      <c r="AU322" s="162" t="s">
        <v>87</v>
      </c>
      <c r="AV322" s="13" t="s">
        <v>87</v>
      </c>
      <c r="AW322" s="13" t="s">
        <v>31</v>
      </c>
      <c r="AX322" s="13" t="s">
        <v>77</v>
      </c>
      <c r="AY322" s="162" t="s">
        <v>183</v>
      </c>
    </row>
    <row r="323" spans="1:65" s="13" customFormat="1">
      <c r="B323" s="160"/>
      <c r="D323" s="161" t="s">
        <v>191</v>
      </c>
      <c r="E323" s="162" t="s">
        <v>1</v>
      </c>
      <c r="F323" s="163" t="s">
        <v>443</v>
      </c>
      <c r="H323" s="164">
        <v>63.183999999999997</v>
      </c>
      <c r="I323" s="165"/>
      <c r="L323" s="160"/>
      <c r="M323" s="166"/>
      <c r="N323" s="167"/>
      <c r="O323" s="167"/>
      <c r="P323" s="167"/>
      <c r="Q323" s="167"/>
      <c r="R323" s="167"/>
      <c r="S323" s="167"/>
      <c r="T323" s="168"/>
      <c r="AT323" s="162" t="s">
        <v>191</v>
      </c>
      <c r="AU323" s="162" t="s">
        <v>87</v>
      </c>
      <c r="AV323" s="13" t="s">
        <v>87</v>
      </c>
      <c r="AW323" s="13" t="s">
        <v>31</v>
      </c>
      <c r="AX323" s="13" t="s">
        <v>77</v>
      </c>
      <c r="AY323" s="162" t="s">
        <v>183</v>
      </c>
    </row>
    <row r="324" spans="1:65" s="15" customFormat="1">
      <c r="B324" s="177"/>
      <c r="D324" s="161" t="s">
        <v>191</v>
      </c>
      <c r="E324" s="178" t="s">
        <v>1</v>
      </c>
      <c r="F324" s="179" t="s">
        <v>387</v>
      </c>
      <c r="H324" s="178" t="s">
        <v>1</v>
      </c>
      <c r="I324" s="180"/>
      <c r="L324" s="177"/>
      <c r="M324" s="181"/>
      <c r="N324" s="182"/>
      <c r="O324" s="182"/>
      <c r="P324" s="182"/>
      <c r="Q324" s="182"/>
      <c r="R324" s="182"/>
      <c r="S324" s="182"/>
      <c r="T324" s="183"/>
      <c r="AT324" s="178" t="s">
        <v>191</v>
      </c>
      <c r="AU324" s="178" t="s">
        <v>87</v>
      </c>
      <c r="AV324" s="15" t="s">
        <v>32</v>
      </c>
      <c r="AW324" s="15" t="s">
        <v>31</v>
      </c>
      <c r="AX324" s="15" t="s">
        <v>77</v>
      </c>
      <c r="AY324" s="178" t="s">
        <v>183</v>
      </c>
    </row>
    <row r="325" spans="1:65" s="13" customFormat="1">
      <c r="B325" s="160"/>
      <c r="D325" s="161" t="s">
        <v>191</v>
      </c>
      <c r="E325" s="162" t="s">
        <v>1</v>
      </c>
      <c r="F325" s="163" t="s">
        <v>444</v>
      </c>
      <c r="H325" s="164">
        <v>25.34</v>
      </c>
      <c r="I325" s="165"/>
      <c r="L325" s="160"/>
      <c r="M325" s="166"/>
      <c r="N325" s="167"/>
      <c r="O325" s="167"/>
      <c r="P325" s="167"/>
      <c r="Q325" s="167"/>
      <c r="R325" s="167"/>
      <c r="S325" s="167"/>
      <c r="T325" s="168"/>
      <c r="AT325" s="162" t="s">
        <v>191</v>
      </c>
      <c r="AU325" s="162" t="s">
        <v>87</v>
      </c>
      <c r="AV325" s="13" t="s">
        <v>87</v>
      </c>
      <c r="AW325" s="13" t="s">
        <v>31</v>
      </c>
      <c r="AX325" s="13" t="s">
        <v>77</v>
      </c>
      <c r="AY325" s="162" t="s">
        <v>183</v>
      </c>
    </row>
    <row r="326" spans="1:65" s="15" customFormat="1">
      <c r="B326" s="177"/>
      <c r="D326" s="161" t="s">
        <v>191</v>
      </c>
      <c r="E326" s="178" t="s">
        <v>1</v>
      </c>
      <c r="F326" s="179" t="s">
        <v>389</v>
      </c>
      <c r="H326" s="178" t="s">
        <v>1</v>
      </c>
      <c r="I326" s="180"/>
      <c r="L326" s="177"/>
      <c r="M326" s="181"/>
      <c r="N326" s="182"/>
      <c r="O326" s="182"/>
      <c r="P326" s="182"/>
      <c r="Q326" s="182"/>
      <c r="R326" s="182"/>
      <c r="S326" s="182"/>
      <c r="T326" s="183"/>
      <c r="AT326" s="178" t="s">
        <v>191</v>
      </c>
      <c r="AU326" s="178" t="s">
        <v>87</v>
      </c>
      <c r="AV326" s="15" t="s">
        <v>32</v>
      </c>
      <c r="AW326" s="15" t="s">
        <v>31</v>
      </c>
      <c r="AX326" s="15" t="s">
        <v>77</v>
      </c>
      <c r="AY326" s="178" t="s">
        <v>183</v>
      </c>
    </row>
    <row r="327" spans="1:65" s="13" customFormat="1">
      <c r="B327" s="160"/>
      <c r="D327" s="161" t="s">
        <v>191</v>
      </c>
      <c r="E327" s="162" t="s">
        <v>1</v>
      </c>
      <c r="F327" s="163" t="s">
        <v>445</v>
      </c>
      <c r="H327" s="164">
        <v>5.7439999999999998</v>
      </c>
      <c r="I327" s="165"/>
      <c r="L327" s="160"/>
      <c r="M327" s="166"/>
      <c r="N327" s="167"/>
      <c r="O327" s="167"/>
      <c r="P327" s="167"/>
      <c r="Q327" s="167"/>
      <c r="R327" s="167"/>
      <c r="S327" s="167"/>
      <c r="T327" s="168"/>
      <c r="AT327" s="162" t="s">
        <v>191</v>
      </c>
      <c r="AU327" s="162" t="s">
        <v>87</v>
      </c>
      <c r="AV327" s="13" t="s">
        <v>87</v>
      </c>
      <c r="AW327" s="13" t="s">
        <v>31</v>
      </c>
      <c r="AX327" s="13" t="s">
        <v>77</v>
      </c>
      <c r="AY327" s="162" t="s">
        <v>183</v>
      </c>
    </row>
    <row r="328" spans="1:65" s="13" customFormat="1">
      <c r="B328" s="160"/>
      <c r="D328" s="161" t="s">
        <v>191</v>
      </c>
      <c r="E328" s="162" t="s">
        <v>1</v>
      </c>
      <c r="F328" s="163" t="s">
        <v>446</v>
      </c>
      <c r="H328" s="164">
        <v>22.4</v>
      </c>
      <c r="I328" s="165"/>
      <c r="L328" s="160"/>
      <c r="M328" s="166"/>
      <c r="N328" s="167"/>
      <c r="O328" s="167"/>
      <c r="P328" s="167"/>
      <c r="Q328" s="167"/>
      <c r="R328" s="167"/>
      <c r="S328" s="167"/>
      <c r="T328" s="168"/>
      <c r="AT328" s="162" t="s">
        <v>191</v>
      </c>
      <c r="AU328" s="162" t="s">
        <v>87</v>
      </c>
      <c r="AV328" s="13" t="s">
        <v>87</v>
      </c>
      <c r="AW328" s="13" t="s">
        <v>31</v>
      </c>
      <c r="AX328" s="13" t="s">
        <v>77</v>
      </c>
      <c r="AY328" s="162" t="s">
        <v>183</v>
      </c>
    </row>
    <row r="329" spans="1:65" s="15" customFormat="1">
      <c r="B329" s="177"/>
      <c r="D329" s="161" t="s">
        <v>191</v>
      </c>
      <c r="E329" s="178" t="s">
        <v>1</v>
      </c>
      <c r="F329" s="179" t="s">
        <v>392</v>
      </c>
      <c r="H329" s="178" t="s">
        <v>1</v>
      </c>
      <c r="I329" s="180"/>
      <c r="L329" s="177"/>
      <c r="M329" s="181"/>
      <c r="N329" s="182"/>
      <c r="O329" s="182"/>
      <c r="P329" s="182"/>
      <c r="Q329" s="182"/>
      <c r="R329" s="182"/>
      <c r="S329" s="182"/>
      <c r="T329" s="183"/>
      <c r="AT329" s="178" t="s">
        <v>191</v>
      </c>
      <c r="AU329" s="178" t="s">
        <v>87</v>
      </c>
      <c r="AV329" s="15" t="s">
        <v>32</v>
      </c>
      <c r="AW329" s="15" t="s">
        <v>31</v>
      </c>
      <c r="AX329" s="15" t="s">
        <v>77</v>
      </c>
      <c r="AY329" s="178" t="s">
        <v>183</v>
      </c>
    </row>
    <row r="330" spans="1:65" s="13" customFormat="1">
      <c r="B330" s="160"/>
      <c r="D330" s="161" t="s">
        <v>191</v>
      </c>
      <c r="E330" s="162" t="s">
        <v>1</v>
      </c>
      <c r="F330" s="163" t="s">
        <v>447</v>
      </c>
      <c r="H330" s="164">
        <v>32.67</v>
      </c>
      <c r="I330" s="165"/>
      <c r="L330" s="160"/>
      <c r="M330" s="166"/>
      <c r="N330" s="167"/>
      <c r="O330" s="167"/>
      <c r="P330" s="167"/>
      <c r="Q330" s="167"/>
      <c r="R330" s="167"/>
      <c r="S330" s="167"/>
      <c r="T330" s="168"/>
      <c r="AT330" s="162" t="s">
        <v>191</v>
      </c>
      <c r="AU330" s="162" t="s">
        <v>87</v>
      </c>
      <c r="AV330" s="13" t="s">
        <v>87</v>
      </c>
      <c r="AW330" s="13" t="s">
        <v>31</v>
      </c>
      <c r="AX330" s="13" t="s">
        <v>77</v>
      </c>
      <c r="AY330" s="162" t="s">
        <v>183</v>
      </c>
    </row>
    <row r="331" spans="1:65" s="15" customFormat="1">
      <c r="B331" s="177"/>
      <c r="D331" s="161" t="s">
        <v>191</v>
      </c>
      <c r="E331" s="178" t="s">
        <v>1</v>
      </c>
      <c r="F331" s="179" t="s">
        <v>394</v>
      </c>
      <c r="H331" s="178" t="s">
        <v>1</v>
      </c>
      <c r="I331" s="180"/>
      <c r="L331" s="177"/>
      <c r="M331" s="181"/>
      <c r="N331" s="182"/>
      <c r="O331" s="182"/>
      <c r="P331" s="182"/>
      <c r="Q331" s="182"/>
      <c r="R331" s="182"/>
      <c r="S331" s="182"/>
      <c r="T331" s="183"/>
      <c r="AT331" s="178" t="s">
        <v>191</v>
      </c>
      <c r="AU331" s="178" t="s">
        <v>87</v>
      </c>
      <c r="AV331" s="15" t="s">
        <v>32</v>
      </c>
      <c r="AW331" s="15" t="s">
        <v>31</v>
      </c>
      <c r="AX331" s="15" t="s">
        <v>77</v>
      </c>
      <c r="AY331" s="178" t="s">
        <v>183</v>
      </c>
    </row>
    <row r="332" spans="1:65" s="13" customFormat="1">
      <c r="B332" s="160"/>
      <c r="D332" s="161" t="s">
        <v>191</v>
      </c>
      <c r="E332" s="162" t="s">
        <v>1</v>
      </c>
      <c r="F332" s="163" t="s">
        <v>448</v>
      </c>
      <c r="H332" s="164">
        <v>45.24</v>
      </c>
      <c r="I332" s="165"/>
      <c r="L332" s="160"/>
      <c r="M332" s="166"/>
      <c r="N332" s="167"/>
      <c r="O332" s="167"/>
      <c r="P332" s="167"/>
      <c r="Q332" s="167"/>
      <c r="R332" s="167"/>
      <c r="S332" s="167"/>
      <c r="T332" s="168"/>
      <c r="AT332" s="162" t="s">
        <v>191</v>
      </c>
      <c r="AU332" s="162" t="s">
        <v>87</v>
      </c>
      <c r="AV332" s="13" t="s">
        <v>87</v>
      </c>
      <c r="AW332" s="13" t="s">
        <v>31</v>
      </c>
      <c r="AX332" s="13" t="s">
        <v>77</v>
      </c>
      <c r="AY332" s="162" t="s">
        <v>183</v>
      </c>
    </row>
    <row r="333" spans="1:65" s="14" customFormat="1">
      <c r="B333" s="169"/>
      <c r="D333" s="161" t="s">
        <v>191</v>
      </c>
      <c r="E333" s="170" t="s">
        <v>1</v>
      </c>
      <c r="F333" s="171" t="s">
        <v>194</v>
      </c>
      <c r="H333" s="172">
        <v>1607.058</v>
      </c>
      <c r="I333" s="173"/>
      <c r="L333" s="169"/>
      <c r="M333" s="174"/>
      <c r="N333" s="175"/>
      <c r="O333" s="175"/>
      <c r="P333" s="175"/>
      <c r="Q333" s="175"/>
      <c r="R333" s="175"/>
      <c r="S333" s="175"/>
      <c r="T333" s="176"/>
      <c r="AT333" s="170" t="s">
        <v>191</v>
      </c>
      <c r="AU333" s="170" t="s">
        <v>87</v>
      </c>
      <c r="AV333" s="14" t="s">
        <v>189</v>
      </c>
      <c r="AW333" s="14" t="s">
        <v>31</v>
      </c>
      <c r="AX333" s="14" t="s">
        <v>32</v>
      </c>
      <c r="AY333" s="170" t="s">
        <v>183</v>
      </c>
    </row>
    <row r="334" spans="1:65" s="2" customFormat="1" ht="16.5" customHeight="1">
      <c r="A334" s="33"/>
      <c r="B334" s="146"/>
      <c r="C334" s="147" t="s">
        <v>314</v>
      </c>
      <c r="D334" s="147" t="s">
        <v>185</v>
      </c>
      <c r="E334" s="148" t="s">
        <v>449</v>
      </c>
      <c r="F334" s="149" t="s">
        <v>450</v>
      </c>
      <c r="G334" s="150" t="s">
        <v>188</v>
      </c>
      <c r="H334" s="151">
        <v>1607.058</v>
      </c>
      <c r="I334" s="152"/>
      <c r="J334" s="153">
        <f>ROUND(I334*H334,2)</f>
        <v>0</v>
      </c>
      <c r="K334" s="149" t="s">
        <v>197</v>
      </c>
      <c r="L334" s="34"/>
      <c r="M334" s="154" t="s">
        <v>1</v>
      </c>
      <c r="N334" s="155" t="s">
        <v>42</v>
      </c>
      <c r="O334" s="59"/>
      <c r="P334" s="156">
        <f>O334*H334</f>
        <v>0</v>
      </c>
      <c r="Q334" s="156">
        <v>0</v>
      </c>
      <c r="R334" s="156">
        <f>Q334*H334</f>
        <v>0</v>
      </c>
      <c r="S334" s="156">
        <v>0</v>
      </c>
      <c r="T334" s="157">
        <f>S334*H334</f>
        <v>0</v>
      </c>
      <c r="U334" s="33"/>
      <c r="V334" s="33"/>
      <c r="W334" s="33"/>
      <c r="X334" s="33"/>
      <c r="Y334" s="33"/>
      <c r="Z334" s="33"/>
      <c r="AA334" s="33"/>
      <c r="AB334" s="33"/>
      <c r="AC334" s="33"/>
      <c r="AD334" s="33"/>
      <c r="AE334" s="33"/>
      <c r="AR334" s="158" t="s">
        <v>189</v>
      </c>
      <c r="AT334" s="158" t="s">
        <v>185</v>
      </c>
      <c r="AU334" s="158" t="s">
        <v>87</v>
      </c>
      <c r="AY334" s="18" t="s">
        <v>183</v>
      </c>
      <c r="BE334" s="159">
        <f>IF(N334="základní",J334,0)</f>
        <v>0</v>
      </c>
      <c r="BF334" s="159">
        <f>IF(N334="snížená",J334,0)</f>
        <v>0</v>
      </c>
      <c r="BG334" s="159">
        <f>IF(N334="zákl. přenesená",J334,0)</f>
        <v>0</v>
      </c>
      <c r="BH334" s="159">
        <f>IF(N334="sníž. přenesená",J334,0)</f>
        <v>0</v>
      </c>
      <c r="BI334" s="159">
        <f>IF(N334="nulová",J334,0)</f>
        <v>0</v>
      </c>
      <c r="BJ334" s="18" t="s">
        <v>32</v>
      </c>
      <c r="BK334" s="159">
        <f>ROUND(I334*H334,2)</f>
        <v>0</v>
      </c>
      <c r="BL334" s="18" t="s">
        <v>189</v>
      </c>
      <c r="BM334" s="158" t="s">
        <v>451</v>
      </c>
    </row>
    <row r="335" spans="1:65" s="2" customFormat="1" ht="16.5" customHeight="1">
      <c r="A335" s="33"/>
      <c r="B335" s="146"/>
      <c r="C335" s="147" t="s">
        <v>452</v>
      </c>
      <c r="D335" s="147" t="s">
        <v>185</v>
      </c>
      <c r="E335" s="148" t="s">
        <v>453</v>
      </c>
      <c r="F335" s="149" t="s">
        <v>454</v>
      </c>
      <c r="G335" s="150" t="s">
        <v>337</v>
      </c>
      <c r="H335" s="151">
        <v>389.44799999999998</v>
      </c>
      <c r="I335" s="152"/>
      <c r="J335" s="153">
        <f>ROUND(I335*H335,2)</f>
        <v>0</v>
      </c>
      <c r="K335" s="149" t="s">
        <v>197</v>
      </c>
      <c r="L335" s="34"/>
      <c r="M335" s="154" t="s">
        <v>1</v>
      </c>
      <c r="N335" s="155" t="s">
        <v>42</v>
      </c>
      <c r="O335" s="59"/>
      <c r="P335" s="156">
        <f>O335*H335</f>
        <v>0</v>
      </c>
      <c r="Q335" s="156">
        <v>0</v>
      </c>
      <c r="R335" s="156">
        <f>Q335*H335</f>
        <v>0</v>
      </c>
      <c r="S335" s="156">
        <v>0</v>
      </c>
      <c r="T335" s="157">
        <f>S335*H335</f>
        <v>0</v>
      </c>
      <c r="U335" s="33"/>
      <c r="V335" s="33"/>
      <c r="W335" s="33"/>
      <c r="X335" s="33"/>
      <c r="Y335" s="33"/>
      <c r="Z335" s="33"/>
      <c r="AA335" s="33"/>
      <c r="AB335" s="33"/>
      <c r="AC335" s="33"/>
      <c r="AD335" s="33"/>
      <c r="AE335" s="33"/>
      <c r="AR335" s="158" t="s">
        <v>189</v>
      </c>
      <c r="AT335" s="158" t="s">
        <v>185</v>
      </c>
      <c r="AU335" s="158" t="s">
        <v>87</v>
      </c>
      <c r="AY335" s="18" t="s">
        <v>183</v>
      </c>
      <c r="BE335" s="159">
        <f>IF(N335="základní",J335,0)</f>
        <v>0</v>
      </c>
      <c r="BF335" s="159">
        <f>IF(N335="snížená",J335,0)</f>
        <v>0</v>
      </c>
      <c r="BG335" s="159">
        <f>IF(N335="zákl. přenesená",J335,0)</f>
        <v>0</v>
      </c>
      <c r="BH335" s="159">
        <f>IF(N335="sníž. přenesená",J335,0)</f>
        <v>0</v>
      </c>
      <c r="BI335" s="159">
        <f>IF(N335="nulová",J335,0)</f>
        <v>0</v>
      </c>
      <c r="BJ335" s="18" t="s">
        <v>32</v>
      </c>
      <c r="BK335" s="159">
        <f>ROUND(I335*H335,2)</f>
        <v>0</v>
      </c>
      <c r="BL335" s="18" t="s">
        <v>189</v>
      </c>
      <c r="BM335" s="158" t="s">
        <v>455</v>
      </c>
    </row>
    <row r="336" spans="1:65" s="15" customFormat="1">
      <c r="B336" s="177"/>
      <c r="D336" s="161" t="s">
        <v>191</v>
      </c>
      <c r="E336" s="178" t="s">
        <v>1</v>
      </c>
      <c r="F336" s="179" t="s">
        <v>456</v>
      </c>
      <c r="H336" s="178" t="s">
        <v>1</v>
      </c>
      <c r="I336" s="180"/>
      <c r="L336" s="177"/>
      <c r="M336" s="181"/>
      <c r="N336" s="182"/>
      <c r="O336" s="182"/>
      <c r="P336" s="182"/>
      <c r="Q336" s="182"/>
      <c r="R336" s="182"/>
      <c r="S336" s="182"/>
      <c r="T336" s="183"/>
      <c r="AT336" s="178" t="s">
        <v>191</v>
      </c>
      <c r="AU336" s="178" t="s">
        <v>87</v>
      </c>
      <c r="AV336" s="15" t="s">
        <v>32</v>
      </c>
      <c r="AW336" s="15" t="s">
        <v>31</v>
      </c>
      <c r="AX336" s="15" t="s">
        <v>77</v>
      </c>
      <c r="AY336" s="178" t="s">
        <v>183</v>
      </c>
    </row>
    <row r="337" spans="1:65" s="13" customFormat="1">
      <c r="B337" s="160"/>
      <c r="D337" s="161" t="s">
        <v>191</v>
      </c>
      <c r="E337" s="162" t="s">
        <v>1</v>
      </c>
      <c r="F337" s="163" t="s">
        <v>457</v>
      </c>
      <c r="H337" s="164">
        <v>608.51300000000003</v>
      </c>
      <c r="I337" s="165"/>
      <c r="L337" s="160"/>
      <c r="M337" s="166"/>
      <c r="N337" s="167"/>
      <c r="O337" s="167"/>
      <c r="P337" s="167"/>
      <c r="Q337" s="167"/>
      <c r="R337" s="167"/>
      <c r="S337" s="167"/>
      <c r="T337" s="168"/>
      <c r="AT337" s="162" t="s">
        <v>191</v>
      </c>
      <c r="AU337" s="162" t="s">
        <v>87</v>
      </c>
      <c r="AV337" s="13" t="s">
        <v>87</v>
      </c>
      <c r="AW337" s="13" t="s">
        <v>31</v>
      </c>
      <c r="AX337" s="13" t="s">
        <v>77</v>
      </c>
      <c r="AY337" s="162" t="s">
        <v>183</v>
      </c>
    </row>
    <row r="338" spans="1:65" s="14" customFormat="1">
      <c r="B338" s="169"/>
      <c r="D338" s="161" t="s">
        <v>191</v>
      </c>
      <c r="E338" s="170" t="s">
        <v>135</v>
      </c>
      <c r="F338" s="171" t="s">
        <v>194</v>
      </c>
      <c r="H338" s="172">
        <v>608.51300000000003</v>
      </c>
      <c r="I338" s="173"/>
      <c r="L338" s="169"/>
      <c r="M338" s="174"/>
      <c r="N338" s="175"/>
      <c r="O338" s="175"/>
      <c r="P338" s="175"/>
      <c r="Q338" s="175"/>
      <c r="R338" s="175"/>
      <c r="S338" s="175"/>
      <c r="T338" s="176"/>
      <c r="AT338" s="170" t="s">
        <v>191</v>
      </c>
      <c r="AU338" s="170" t="s">
        <v>87</v>
      </c>
      <c r="AV338" s="14" t="s">
        <v>189</v>
      </c>
      <c r="AW338" s="14" t="s">
        <v>31</v>
      </c>
      <c r="AX338" s="14" t="s">
        <v>77</v>
      </c>
      <c r="AY338" s="170" t="s">
        <v>183</v>
      </c>
    </row>
    <row r="339" spans="1:65" s="13" customFormat="1">
      <c r="B339" s="160"/>
      <c r="D339" s="161" t="s">
        <v>191</v>
      </c>
      <c r="E339" s="162" t="s">
        <v>1</v>
      </c>
      <c r="F339" s="163" t="s">
        <v>458</v>
      </c>
      <c r="H339" s="164">
        <v>389.44799999999998</v>
      </c>
      <c r="I339" s="165"/>
      <c r="L339" s="160"/>
      <c r="M339" s="166"/>
      <c r="N339" s="167"/>
      <c r="O339" s="167"/>
      <c r="P339" s="167"/>
      <c r="Q339" s="167"/>
      <c r="R339" s="167"/>
      <c r="S339" s="167"/>
      <c r="T339" s="168"/>
      <c r="AT339" s="162" t="s">
        <v>191</v>
      </c>
      <c r="AU339" s="162" t="s">
        <v>87</v>
      </c>
      <c r="AV339" s="13" t="s">
        <v>87</v>
      </c>
      <c r="AW339" s="13" t="s">
        <v>31</v>
      </c>
      <c r="AX339" s="13" t="s">
        <v>32</v>
      </c>
      <c r="AY339" s="162" t="s">
        <v>183</v>
      </c>
    </row>
    <row r="340" spans="1:65" s="2" customFormat="1" ht="24.2" customHeight="1">
      <c r="A340" s="33"/>
      <c r="B340" s="146"/>
      <c r="C340" s="147" t="s">
        <v>459</v>
      </c>
      <c r="D340" s="147" t="s">
        <v>185</v>
      </c>
      <c r="E340" s="148" t="s">
        <v>460</v>
      </c>
      <c r="F340" s="149" t="s">
        <v>461</v>
      </c>
      <c r="G340" s="150" t="s">
        <v>337</v>
      </c>
      <c r="H340" s="151">
        <v>1168.345</v>
      </c>
      <c r="I340" s="152"/>
      <c r="J340" s="153">
        <f>ROUND(I340*H340,2)</f>
        <v>0</v>
      </c>
      <c r="K340" s="149" t="s">
        <v>197</v>
      </c>
      <c r="L340" s="34"/>
      <c r="M340" s="154" t="s">
        <v>1</v>
      </c>
      <c r="N340" s="155" t="s">
        <v>42</v>
      </c>
      <c r="O340" s="59"/>
      <c r="P340" s="156">
        <f>O340*H340</f>
        <v>0</v>
      </c>
      <c r="Q340" s="156">
        <v>0</v>
      </c>
      <c r="R340" s="156">
        <f>Q340*H340</f>
        <v>0</v>
      </c>
      <c r="S340" s="156">
        <v>0</v>
      </c>
      <c r="T340" s="157">
        <f>S340*H340</f>
        <v>0</v>
      </c>
      <c r="U340" s="33"/>
      <c r="V340" s="33"/>
      <c r="W340" s="33"/>
      <c r="X340" s="33"/>
      <c r="Y340" s="33"/>
      <c r="Z340" s="33"/>
      <c r="AA340" s="33"/>
      <c r="AB340" s="33"/>
      <c r="AC340" s="33"/>
      <c r="AD340" s="33"/>
      <c r="AE340" s="33"/>
      <c r="AR340" s="158" t="s">
        <v>189</v>
      </c>
      <c r="AT340" s="158" t="s">
        <v>185</v>
      </c>
      <c r="AU340" s="158" t="s">
        <v>87</v>
      </c>
      <c r="AY340" s="18" t="s">
        <v>183</v>
      </c>
      <c r="BE340" s="159">
        <f>IF(N340="základní",J340,0)</f>
        <v>0</v>
      </c>
      <c r="BF340" s="159">
        <f>IF(N340="snížená",J340,0)</f>
        <v>0</v>
      </c>
      <c r="BG340" s="159">
        <f>IF(N340="zákl. přenesená",J340,0)</f>
        <v>0</v>
      </c>
      <c r="BH340" s="159">
        <f>IF(N340="sníž. přenesená",J340,0)</f>
        <v>0</v>
      </c>
      <c r="BI340" s="159">
        <f>IF(N340="nulová",J340,0)</f>
        <v>0</v>
      </c>
      <c r="BJ340" s="18" t="s">
        <v>32</v>
      </c>
      <c r="BK340" s="159">
        <f>ROUND(I340*H340,2)</f>
        <v>0</v>
      </c>
      <c r="BL340" s="18" t="s">
        <v>189</v>
      </c>
      <c r="BM340" s="158" t="s">
        <v>462</v>
      </c>
    </row>
    <row r="341" spans="1:65" s="15" customFormat="1">
      <c r="B341" s="177"/>
      <c r="D341" s="161" t="s">
        <v>191</v>
      </c>
      <c r="E341" s="178" t="s">
        <v>1</v>
      </c>
      <c r="F341" s="179" t="s">
        <v>463</v>
      </c>
      <c r="H341" s="178" t="s">
        <v>1</v>
      </c>
      <c r="I341" s="180"/>
      <c r="L341" s="177"/>
      <c r="M341" s="181"/>
      <c r="N341" s="182"/>
      <c r="O341" s="182"/>
      <c r="P341" s="182"/>
      <c r="Q341" s="182"/>
      <c r="R341" s="182"/>
      <c r="S341" s="182"/>
      <c r="T341" s="183"/>
      <c r="AT341" s="178" t="s">
        <v>191</v>
      </c>
      <c r="AU341" s="178" t="s">
        <v>87</v>
      </c>
      <c r="AV341" s="15" t="s">
        <v>32</v>
      </c>
      <c r="AW341" s="15" t="s">
        <v>31</v>
      </c>
      <c r="AX341" s="15" t="s">
        <v>77</v>
      </c>
      <c r="AY341" s="178" t="s">
        <v>183</v>
      </c>
    </row>
    <row r="342" spans="1:65" s="13" customFormat="1">
      <c r="B342" s="160"/>
      <c r="D342" s="161" t="s">
        <v>191</v>
      </c>
      <c r="E342" s="162" t="s">
        <v>1</v>
      </c>
      <c r="F342" s="163" t="s">
        <v>464</v>
      </c>
      <c r="H342" s="164">
        <v>1168.345</v>
      </c>
      <c r="I342" s="165"/>
      <c r="L342" s="160"/>
      <c r="M342" s="166"/>
      <c r="N342" s="167"/>
      <c r="O342" s="167"/>
      <c r="P342" s="167"/>
      <c r="Q342" s="167"/>
      <c r="R342" s="167"/>
      <c r="S342" s="167"/>
      <c r="T342" s="168"/>
      <c r="AT342" s="162" t="s">
        <v>191</v>
      </c>
      <c r="AU342" s="162" t="s">
        <v>87</v>
      </c>
      <c r="AV342" s="13" t="s">
        <v>87</v>
      </c>
      <c r="AW342" s="13" t="s">
        <v>31</v>
      </c>
      <c r="AX342" s="13" t="s">
        <v>32</v>
      </c>
      <c r="AY342" s="162" t="s">
        <v>183</v>
      </c>
    </row>
    <row r="343" spans="1:65" s="2" customFormat="1" ht="16.5" customHeight="1">
      <c r="A343" s="33"/>
      <c r="B343" s="146"/>
      <c r="C343" s="147" t="s">
        <v>465</v>
      </c>
      <c r="D343" s="147" t="s">
        <v>185</v>
      </c>
      <c r="E343" s="148" t="s">
        <v>466</v>
      </c>
      <c r="F343" s="149" t="s">
        <v>467</v>
      </c>
      <c r="G343" s="150" t="s">
        <v>337</v>
      </c>
      <c r="H343" s="151">
        <v>219.065</v>
      </c>
      <c r="I343" s="152"/>
      <c r="J343" s="153">
        <f>ROUND(I343*H343,2)</f>
        <v>0</v>
      </c>
      <c r="K343" s="149" t="s">
        <v>197</v>
      </c>
      <c r="L343" s="34"/>
      <c r="M343" s="154" t="s">
        <v>1</v>
      </c>
      <c r="N343" s="155" t="s">
        <v>42</v>
      </c>
      <c r="O343" s="59"/>
      <c r="P343" s="156">
        <f>O343*H343</f>
        <v>0</v>
      </c>
      <c r="Q343" s="156">
        <v>0</v>
      </c>
      <c r="R343" s="156">
        <f>Q343*H343</f>
        <v>0</v>
      </c>
      <c r="S343" s="156">
        <v>0</v>
      </c>
      <c r="T343" s="157">
        <f>S343*H343</f>
        <v>0</v>
      </c>
      <c r="U343" s="33"/>
      <c r="V343" s="33"/>
      <c r="W343" s="33"/>
      <c r="X343" s="33"/>
      <c r="Y343" s="33"/>
      <c r="Z343" s="33"/>
      <c r="AA343" s="33"/>
      <c r="AB343" s="33"/>
      <c r="AC343" s="33"/>
      <c r="AD343" s="33"/>
      <c r="AE343" s="33"/>
      <c r="AR343" s="158" t="s">
        <v>189</v>
      </c>
      <c r="AT343" s="158" t="s">
        <v>185</v>
      </c>
      <c r="AU343" s="158" t="s">
        <v>87</v>
      </c>
      <c r="AY343" s="18" t="s">
        <v>183</v>
      </c>
      <c r="BE343" s="159">
        <f>IF(N343="základní",J343,0)</f>
        <v>0</v>
      </c>
      <c r="BF343" s="159">
        <f>IF(N343="snížená",J343,0)</f>
        <v>0</v>
      </c>
      <c r="BG343" s="159">
        <f>IF(N343="zákl. přenesená",J343,0)</f>
        <v>0</v>
      </c>
      <c r="BH343" s="159">
        <f>IF(N343="sníž. přenesená",J343,0)</f>
        <v>0</v>
      </c>
      <c r="BI343" s="159">
        <f>IF(N343="nulová",J343,0)</f>
        <v>0</v>
      </c>
      <c r="BJ343" s="18" t="s">
        <v>32</v>
      </c>
      <c r="BK343" s="159">
        <f>ROUND(I343*H343,2)</f>
        <v>0</v>
      </c>
      <c r="BL343" s="18" t="s">
        <v>189</v>
      </c>
      <c r="BM343" s="158" t="s">
        <v>468</v>
      </c>
    </row>
    <row r="344" spans="1:65" s="13" customFormat="1">
      <c r="B344" s="160"/>
      <c r="D344" s="161" t="s">
        <v>191</v>
      </c>
      <c r="E344" s="162" t="s">
        <v>1</v>
      </c>
      <c r="F344" s="163" t="s">
        <v>469</v>
      </c>
      <c r="H344" s="164">
        <v>219.065</v>
      </c>
      <c r="I344" s="165"/>
      <c r="L344" s="160"/>
      <c r="M344" s="166"/>
      <c r="N344" s="167"/>
      <c r="O344" s="167"/>
      <c r="P344" s="167"/>
      <c r="Q344" s="167"/>
      <c r="R344" s="167"/>
      <c r="S344" s="167"/>
      <c r="T344" s="168"/>
      <c r="AT344" s="162" t="s">
        <v>191</v>
      </c>
      <c r="AU344" s="162" t="s">
        <v>87</v>
      </c>
      <c r="AV344" s="13" t="s">
        <v>87</v>
      </c>
      <c r="AW344" s="13" t="s">
        <v>31</v>
      </c>
      <c r="AX344" s="13" t="s">
        <v>32</v>
      </c>
      <c r="AY344" s="162" t="s">
        <v>183</v>
      </c>
    </row>
    <row r="345" spans="1:65" s="2" customFormat="1" ht="24.2" customHeight="1">
      <c r="A345" s="33"/>
      <c r="B345" s="146"/>
      <c r="C345" s="147" t="s">
        <v>470</v>
      </c>
      <c r="D345" s="147" t="s">
        <v>185</v>
      </c>
      <c r="E345" s="148" t="s">
        <v>471</v>
      </c>
      <c r="F345" s="149" t="s">
        <v>472</v>
      </c>
      <c r="G345" s="150" t="s">
        <v>337</v>
      </c>
      <c r="H345" s="151">
        <v>657.19399999999996</v>
      </c>
      <c r="I345" s="152"/>
      <c r="J345" s="153">
        <f>ROUND(I345*H345,2)</f>
        <v>0</v>
      </c>
      <c r="K345" s="149" t="s">
        <v>197</v>
      </c>
      <c r="L345" s="34"/>
      <c r="M345" s="154" t="s">
        <v>1</v>
      </c>
      <c r="N345" s="155" t="s">
        <v>42</v>
      </c>
      <c r="O345" s="59"/>
      <c r="P345" s="156">
        <f>O345*H345</f>
        <v>0</v>
      </c>
      <c r="Q345" s="156">
        <v>0</v>
      </c>
      <c r="R345" s="156">
        <f>Q345*H345</f>
        <v>0</v>
      </c>
      <c r="S345" s="156">
        <v>0</v>
      </c>
      <c r="T345" s="157">
        <f>S345*H345</f>
        <v>0</v>
      </c>
      <c r="U345" s="33"/>
      <c r="V345" s="33"/>
      <c r="W345" s="33"/>
      <c r="X345" s="33"/>
      <c r="Y345" s="33"/>
      <c r="Z345" s="33"/>
      <c r="AA345" s="33"/>
      <c r="AB345" s="33"/>
      <c r="AC345" s="33"/>
      <c r="AD345" s="33"/>
      <c r="AE345" s="33"/>
      <c r="AR345" s="158" t="s">
        <v>189</v>
      </c>
      <c r="AT345" s="158" t="s">
        <v>185</v>
      </c>
      <c r="AU345" s="158" t="s">
        <v>87</v>
      </c>
      <c r="AY345" s="18" t="s">
        <v>183</v>
      </c>
      <c r="BE345" s="159">
        <f>IF(N345="základní",J345,0)</f>
        <v>0</v>
      </c>
      <c r="BF345" s="159">
        <f>IF(N345="snížená",J345,0)</f>
        <v>0</v>
      </c>
      <c r="BG345" s="159">
        <f>IF(N345="zákl. přenesená",J345,0)</f>
        <v>0</v>
      </c>
      <c r="BH345" s="159">
        <f>IF(N345="sníž. přenesená",J345,0)</f>
        <v>0</v>
      </c>
      <c r="BI345" s="159">
        <f>IF(N345="nulová",J345,0)</f>
        <v>0</v>
      </c>
      <c r="BJ345" s="18" t="s">
        <v>32</v>
      </c>
      <c r="BK345" s="159">
        <f>ROUND(I345*H345,2)</f>
        <v>0</v>
      </c>
      <c r="BL345" s="18" t="s">
        <v>189</v>
      </c>
      <c r="BM345" s="158" t="s">
        <v>473</v>
      </c>
    </row>
    <row r="346" spans="1:65" s="15" customFormat="1">
      <c r="B346" s="177"/>
      <c r="D346" s="161" t="s">
        <v>191</v>
      </c>
      <c r="E346" s="178" t="s">
        <v>1</v>
      </c>
      <c r="F346" s="179" t="s">
        <v>463</v>
      </c>
      <c r="H346" s="178" t="s">
        <v>1</v>
      </c>
      <c r="I346" s="180"/>
      <c r="L346" s="177"/>
      <c r="M346" s="181"/>
      <c r="N346" s="182"/>
      <c r="O346" s="182"/>
      <c r="P346" s="182"/>
      <c r="Q346" s="182"/>
      <c r="R346" s="182"/>
      <c r="S346" s="182"/>
      <c r="T346" s="183"/>
      <c r="AT346" s="178" t="s">
        <v>191</v>
      </c>
      <c r="AU346" s="178" t="s">
        <v>87</v>
      </c>
      <c r="AV346" s="15" t="s">
        <v>32</v>
      </c>
      <c r="AW346" s="15" t="s">
        <v>31</v>
      </c>
      <c r="AX346" s="15" t="s">
        <v>77</v>
      </c>
      <c r="AY346" s="178" t="s">
        <v>183</v>
      </c>
    </row>
    <row r="347" spans="1:65" s="13" customFormat="1">
      <c r="B347" s="160"/>
      <c r="D347" s="161" t="s">
        <v>191</v>
      </c>
      <c r="E347" s="162" t="s">
        <v>1</v>
      </c>
      <c r="F347" s="163" t="s">
        <v>474</v>
      </c>
      <c r="H347" s="164">
        <v>657.19399999999996</v>
      </c>
      <c r="I347" s="165"/>
      <c r="L347" s="160"/>
      <c r="M347" s="166"/>
      <c r="N347" s="167"/>
      <c r="O347" s="167"/>
      <c r="P347" s="167"/>
      <c r="Q347" s="167"/>
      <c r="R347" s="167"/>
      <c r="S347" s="167"/>
      <c r="T347" s="168"/>
      <c r="AT347" s="162" t="s">
        <v>191</v>
      </c>
      <c r="AU347" s="162" t="s">
        <v>87</v>
      </c>
      <c r="AV347" s="13" t="s">
        <v>87</v>
      </c>
      <c r="AW347" s="13" t="s">
        <v>31</v>
      </c>
      <c r="AX347" s="13" t="s">
        <v>32</v>
      </c>
      <c r="AY347" s="162" t="s">
        <v>183</v>
      </c>
    </row>
    <row r="348" spans="1:65" s="2" customFormat="1" ht="16.5" customHeight="1">
      <c r="A348" s="33"/>
      <c r="B348" s="146"/>
      <c r="C348" s="147" t="s">
        <v>475</v>
      </c>
      <c r="D348" s="147" t="s">
        <v>185</v>
      </c>
      <c r="E348" s="148" t="s">
        <v>476</v>
      </c>
      <c r="F348" s="149" t="s">
        <v>477</v>
      </c>
      <c r="G348" s="150" t="s">
        <v>337</v>
      </c>
      <c r="H348" s="151">
        <v>608.51400000000001</v>
      </c>
      <c r="I348" s="152"/>
      <c r="J348" s="153">
        <f>ROUND(I348*H348,2)</f>
        <v>0</v>
      </c>
      <c r="K348" s="149" t="s">
        <v>197</v>
      </c>
      <c r="L348" s="34"/>
      <c r="M348" s="154" t="s">
        <v>1</v>
      </c>
      <c r="N348" s="155" t="s">
        <v>42</v>
      </c>
      <c r="O348" s="59"/>
      <c r="P348" s="156">
        <f>O348*H348</f>
        <v>0</v>
      </c>
      <c r="Q348" s="156">
        <v>0</v>
      </c>
      <c r="R348" s="156">
        <f>Q348*H348</f>
        <v>0</v>
      </c>
      <c r="S348" s="156">
        <v>0</v>
      </c>
      <c r="T348" s="157">
        <f>S348*H348</f>
        <v>0</v>
      </c>
      <c r="U348" s="33"/>
      <c r="V348" s="33"/>
      <c r="W348" s="33"/>
      <c r="X348" s="33"/>
      <c r="Y348" s="33"/>
      <c r="Z348" s="33"/>
      <c r="AA348" s="33"/>
      <c r="AB348" s="33"/>
      <c r="AC348" s="33"/>
      <c r="AD348" s="33"/>
      <c r="AE348" s="33"/>
      <c r="AR348" s="158" t="s">
        <v>189</v>
      </c>
      <c r="AT348" s="158" t="s">
        <v>185</v>
      </c>
      <c r="AU348" s="158" t="s">
        <v>87</v>
      </c>
      <c r="AY348" s="18" t="s">
        <v>183</v>
      </c>
      <c r="BE348" s="159">
        <f>IF(N348="základní",J348,0)</f>
        <v>0</v>
      </c>
      <c r="BF348" s="159">
        <f>IF(N348="snížená",J348,0)</f>
        <v>0</v>
      </c>
      <c r="BG348" s="159">
        <f>IF(N348="zákl. přenesená",J348,0)</f>
        <v>0</v>
      </c>
      <c r="BH348" s="159">
        <f>IF(N348="sníž. přenesená",J348,0)</f>
        <v>0</v>
      </c>
      <c r="BI348" s="159">
        <f>IF(N348="nulová",J348,0)</f>
        <v>0</v>
      </c>
      <c r="BJ348" s="18" t="s">
        <v>32</v>
      </c>
      <c r="BK348" s="159">
        <f>ROUND(I348*H348,2)</f>
        <v>0</v>
      </c>
      <c r="BL348" s="18" t="s">
        <v>189</v>
      </c>
      <c r="BM348" s="158" t="s">
        <v>478</v>
      </c>
    </row>
    <row r="349" spans="1:65" s="13" customFormat="1">
      <c r="B349" s="160"/>
      <c r="D349" s="161" t="s">
        <v>191</v>
      </c>
      <c r="E349" s="162" t="s">
        <v>1</v>
      </c>
      <c r="F349" s="163" t="s">
        <v>479</v>
      </c>
      <c r="H349" s="164">
        <v>18.256</v>
      </c>
      <c r="I349" s="165"/>
      <c r="L349" s="160"/>
      <c r="M349" s="166"/>
      <c r="N349" s="167"/>
      <c r="O349" s="167"/>
      <c r="P349" s="167"/>
      <c r="Q349" s="167"/>
      <c r="R349" s="167"/>
      <c r="S349" s="167"/>
      <c r="T349" s="168"/>
      <c r="AT349" s="162" t="s">
        <v>191</v>
      </c>
      <c r="AU349" s="162" t="s">
        <v>87</v>
      </c>
      <c r="AV349" s="13" t="s">
        <v>87</v>
      </c>
      <c r="AW349" s="13" t="s">
        <v>31</v>
      </c>
      <c r="AX349" s="13" t="s">
        <v>77</v>
      </c>
      <c r="AY349" s="162" t="s">
        <v>183</v>
      </c>
    </row>
    <row r="350" spans="1:65" s="13" customFormat="1">
      <c r="B350" s="160"/>
      <c r="D350" s="161" t="s">
        <v>191</v>
      </c>
      <c r="E350" s="162" t="s">
        <v>1</v>
      </c>
      <c r="F350" s="163" t="s">
        <v>480</v>
      </c>
      <c r="H350" s="164">
        <v>371.19299999999998</v>
      </c>
      <c r="I350" s="165"/>
      <c r="L350" s="160"/>
      <c r="M350" s="166"/>
      <c r="N350" s="167"/>
      <c r="O350" s="167"/>
      <c r="P350" s="167"/>
      <c r="Q350" s="167"/>
      <c r="R350" s="167"/>
      <c r="S350" s="167"/>
      <c r="T350" s="168"/>
      <c r="AT350" s="162" t="s">
        <v>191</v>
      </c>
      <c r="AU350" s="162" t="s">
        <v>87</v>
      </c>
      <c r="AV350" s="13" t="s">
        <v>87</v>
      </c>
      <c r="AW350" s="13" t="s">
        <v>31</v>
      </c>
      <c r="AX350" s="13" t="s">
        <v>77</v>
      </c>
      <c r="AY350" s="162" t="s">
        <v>183</v>
      </c>
    </row>
    <row r="351" spans="1:65" s="13" customFormat="1">
      <c r="B351" s="160"/>
      <c r="D351" s="161" t="s">
        <v>191</v>
      </c>
      <c r="E351" s="162" t="s">
        <v>1</v>
      </c>
      <c r="F351" s="163" t="s">
        <v>481</v>
      </c>
      <c r="H351" s="164">
        <v>194.72399999999999</v>
      </c>
      <c r="I351" s="165"/>
      <c r="L351" s="160"/>
      <c r="M351" s="166"/>
      <c r="N351" s="167"/>
      <c r="O351" s="167"/>
      <c r="P351" s="167"/>
      <c r="Q351" s="167"/>
      <c r="R351" s="167"/>
      <c r="S351" s="167"/>
      <c r="T351" s="168"/>
      <c r="AT351" s="162" t="s">
        <v>191</v>
      </c>
      <c r="AU351" s="162" t="s">
        <v>87</v>
      </c>
      <c r="AV351" s="13" t="s">
        <v>87</v>
      </c>
      <c r="AW351" s="13" t="s">
        <v>31</v>
      </c>
      <c r="AX351" s="13" t="s">
        <v>77</v>
      </c>
      <c r="AY351" s="162" t="s">
        <v>183</v>
      </c>
    </row>
    <row r="352" spans="1:65" s="16" customFormat="1">
      <c r="B352" s="184"/>
      <c r="D352" s="161" t="s">
        <v>191</v>
      </c>
      <c r="E352" s="185" t="s">
        <v>1</v>
      </c>
      <c r="F352" s="186" t="s">
        <v>242</v>
      </c>
      <c r="H352" s="187">
        <v>584.173</v>
      </c>
      <c r="I352" s="188"/>
      <c r="L352" s="184"/>
      <c r="M352" s="189"/>
      <c r="N352" s="190"/>
      <c r="O352" s="190"/>
      <c r="P352" s="190"/>
      <c r="Q352" s="190"/>
      <c r="R352" s="190"/>
      <c r="S352" s="190"/>
      <c r="T352" s="191"/>
      <c r="AT352" s="185" t="s">
        <v>191</v>
      </c>
      <c r="AU352" s="185" t="s">
        <v>87</v>
      </c>
      <c r="AV352" s="16" t="s">
        <v>134</v>
      </c>
      <c r="AW352" s="16" t="s">
        <v>31</v>
      </c>
      <c r="AX352" s="16" t="s">
        <v>77</v>
      </c>
      <c r="AY352" s="185" t="s">
        <v>183</v>
      </c>
    </row>
    <row r="353" spans="1:65" s="13" customFormat="1">
      <c r="B353" s="160"/>
      <c r="D353" s="161" t="s">
        <v>191</v>
      </c>
      <c r="E353" s="162" t="s">
        <v>1</v>
      </c>
      <c r="F353" s="163" t="s">
        <v>482</v>
      </c>
      <c r="H353" s="164">
        <v>24.341000000000001</v>
      </c>
      <c r="I353" s="165"/>
      <c r="L353" s="160"/>
      <c r="M353" s="166"/>
      <c r="N353" s="167"/>
      <c r="O353" s="167"/>
      <c r="P353" s="167"/>
      <c r="Q353" s="167"/>
      <c r="R353" s="167"/>
      <c r="S353" s="167"/>
      <c r="T353" s="168"/>
      <c r="AT353" s="162" t="s">
        <v>191</v>
      </c>
      <c r="AU353" s="162" t="s">
        <v>87</v>
      </c>
      <c r="AV353" s="13" t="s">
        <v>87</v>
      </c>
      <c r="AW353" s="13" t="s">
        <v>31</v>
      </c>
      <c r="AX353" s="13" t="s">
        <v>77</v>
      </c>
      <c r="AY353" s="162" t="s">
        <v>183</v>
      </c>
    </row>
    <row r="354" spans="1:65" s="16" customFormat="1">
      <c r="B354" s="184"/>
      <c r="D354" s="161" t="s">
        <v>191</v>
      </c>
      <c r="E354" s="185" t="s">
        <v>1</v>
      </c>
      <c r="F354" s="186" t="s">
        <v>242</v>
      </c>
      <c r="H354" s="187">
        <v>24.341000000000001</v>
      </c>
      <c r="I354" s="188"/>
      <c r="L354" s="184"/>
      <c r="M354" s="189"/>
      <c r="N354" s="190"/>
      <c r="O354" s="190"/>
      <c r="P354" s="190"/>
      <c r="Q354" s="190"/>
      <c r="R354" s="190"/>
      <c r="S354" s="190"/>
      <c r="T354" s="191"/>
      <c r="AT354" s="185" t="s">
        <v>191</v>
      </c>
      <c r="AU354" s="185" t="s">
        <v>87</v>
      </c>
      <c r="AV354" s="16" t="s">
        <v>134</v>
      </c>
      <c r="AW354" s="16" t="s">
        <v>31</v>
      </c>
      <c r="AX354" s="16" t="s">
        <v>77</v>
      </c>
      <c r="AY354" s="185" t="s">
        <v>183</v>
      </c>
    </row>
    <row r="355" spans="1:65" s="14" customFormat="1">
      <c r="B355" s="169"/>
      <c r="D355" s="161" t="s">
        <v>191</v>
      </c>
      <c r="E355" s="170" t="s">
        <v>1</v>
      </c>
      <c r="F355" s="171" t="s">
        <v>194</v>
      </c>
      <c r="H355" s="172">
        <v>608.51400000000001</v>
      </c>
      <c r="I355" s="173"/>
      <c r="L355" s="169"/>
      <c r="M355" s="174"/>
      <c r="N355" s="175"/>
      <c r="O355" s="175"/>
      <c r="P355" s="175"/>
      <c r="Q355" s="175"/>
      <c r="R355" s="175"/>
      <c r="S355" s="175"/>
      <c r="T355" s="176"/>
      <c r="AT355" s="170" t="s">
        <v>191</v>
      </c>
      <c r="AU355" s="170" t="s">
        <v>87</v>
      </c>
      <c r="AV355" s="14" t="s">
        <v>189</v>
      </c>
      <c r="AW355" s="14" t="s">
        <v>31</v>
      </c>
      <c r="AX355" s="14" t="s">
        <v>32</v>
      </c>
      <c r="AY355" s="170" t="s">
        <v>183</v>
      </c>
    </row>
    <row r="356" spans="1:65" s="2" customFormat="1" ht="16.5" customHeight="1">
      <c r="A356" s="33"/>
      <c r="B356" s="146"/>
      <c r="C356" s="147" t="s">
        <v>483</v>
      </c>
      <c r="D356" s="147" t="s">
        <v>185</v>
      </c>
      <c r="E356" s="148" t="s">
        <v>484</v>
      </c>
      <c r="F356" s="149" t="s">
        <v>485</v>
      </c>
      <c r="G356" s="150" t="s">
        <v>337</v>
      </c>
      <c r="H356" s="151">
        <v>467.33800000000002</v>
      </c>
      <c r="I356" s="152"/>
      <c r="J356" s="153">
        <f>ROUND(I356*H356,2)</f>
        <v>0</v>
      </c>
      <c r="K356" s="149" t="s">
        <v>1</v>
      </c>
      <c r="L356" s="34"/>
      <c r="M356" s="154" t="s">
        <v>1</v>
      </c>
      <c r="N356" s="155" t="s">
        <v>42</v>
      </c>
      <c r="O356" s="59"/>
      <c r="P356" s="156">
        <f>O356*H356</f>
        <v>0</v>
      </c>
      <c r="Q356" s="156">
        <v>0</v>
      </c>
      <c r="R356" s="156">
        <f>Q356*H356</f>
        <v>0</v>
      </c>
      <c r="S356" s="156">
        <v>0</v>
      </c>
      <c r="T356" s="157">
        <f>S356*H356</f>
        <v>0</v>
      </c>
      <c r="U356" s="33"/>
      <c r="V356" s="33"/>
      <c r="W356" s="33"/>
      <c r="X356" s="33"/>
      <c r="Y356" s="33"/>
      <c r="Z356" s="33"/>
      <c r="AA356" s="33"/>
      <c r="AB356" s="33"/>
      <c r="AC356" s="33"/>
      <c r="AD356" s="33"/>
      <c r="AE356" s="33"/>
      <c r="AR356" s="158" t="s">
        <v>189</v>
      </c>
      <c r="AT356" s="158" t="s">
        <v>185</v>
      </c>
      <c r="AU356" s="158" t="s">
        <v>87</v>
      </c>
      <c r="AY356" s="18" t="s">
        <v>183</v>
      </c>
      <c r="BE356" s="159">
        <f>IF(N356="základní",J356,0)</f>
        <v>0</v>
      </c>
      <c r="BF356" s="159">
        <f>IF(N356="snížená",J356,0)</f>
        <v>0</v>
      </c>
      <c r="BG356" s="159">
        <f>IF(N356="zákl. přenesená",J356,0)</f>
        <v>0</v>
      </c>
      <c r="BH356" s="159">
        <f>IF(N356="sníž. přenesená",J356,0)</f>
        <v>0</v>
      </c>
      <c r="BI356" s="159">
        <f>IF(N356="nulová",J356,0)</f>
        <v>0</v>
      </c>
      <c r="BJ356" s="18" t="s">
        <v>32</v>
      </c>
      <c r="BK356" s="159">
        <f>ROUND(I356*H356,2)</f>
        <v>0</v>
      </c>
      <c r="BL356" s="18" t="s">
        <v>189</v>
      </c>
      <c r="BM356" s="158" t="s">
        <v>486</v>
      </c>
    </row>
    <row r="357" spans="1:65" s="13" customFormat="1">
      <c r="B357" s="160"/>
      <c r="D357" s="161" t="s">
        <v>191</v>
      </c>
      <c r="E357" s="162" t="s">
        <v>1</v>
      </c>
      <c r="F357" s="163" t="s">
        <v>487</v>
      </c>
      <c r="H357" s="164">
        <v>467.33800000000002</v>
      </c>
      <c r="I357" s="165"/>
      <c r="L357" s="160"/>
      <c r="M357" s="166"/>
      <c r="N357" s="167"/>
      <c r="O357" s="167"/>
      <c r="P357" s="167"/>
      <c r="Q357" s="167"/>
      <c r="R357" s="167"/>
      <c r="S357" s="167"/>
      <c r="T357" s="168"/>
      <c r="AT357" s="162" t="s">
        <v>191</v>
      </c>
      <c r="AU357" s="162" t="s">
        <v>87</v>
      </c>
      <c r="AV357" s="13" t="s">
        <v>87</v>
      </c>
      <c r="AW357" s="13" t="s">
        <v>31</v>
      </c>
      <c r="AX357" s="13" t="s">
        <v>32</v>
      </c>
      <c r="AY357" s="162" t="s">
        <v>183</v>
      </c>
    </row>
    <row r="358" spans="1:65" s="2" customFormat="1" ht="16.5" customHeight="1">
      <c r="A358" s="33"/>
      <c r="B358" s="146"/>
      <c r="C358" s="147" t="s">
        <v>488</v>
      </c>
      <c r="D358" s="147" t="s">
        <v>185</v>
      </c>
      <c r="E358" s="148" t="s">
        <v>489</v>
      </c>
      <c r="F358" s="149" t="s">
        <v>490</v>
      </c>
      <c r="G358" s="150" t="s">
        <v>337</v>
      </c>
      <c r="H358" s="151">
        <v>13.188000000000001</v>
      </c>
      <c r="I358" s="152"/>
      <c r="J358" s="153">
        <f>ROUND(I358*H358,2)</f>
        <v>0</v>
      </c>
      <c r="K358" s="149" t="s">
        <v>1</v>
      </c>
      <c r="L358" s="34"/>
      <c r="M358" s="154" t="s">
        <v>1</v>
      </c>
      <c r="N358" s="155" t="s">
        <v>42</v>
      </c>
      <c r="O358" s="59"/>
      <c r="P358" s="156">
        <f>O358*H358</f>
        <v>0</v>
      </c>
      <c r="Q358" s="156">
        <v>0</v>
      </c>
      <c r="R358" s="156">
        <f>Q358*H358</f>
        <v>0</v>
      </c>
      <c r="S358" s="156">
        <v>0</v>
      </c>
      <c r="T358" s="157">
        <f>S358*H358</f>
        <v>0</v>
      </c>
      <c r="U358" s="33"/>
      <c r="V358" s="33"/>
      <c r="W358" s="33"/>
      <c r="X358" s="33"/>
      <c r="Y358" s="33"/>
      <c r="Z358" s="33"/>
      <c r="AA358" s="33"/>
      <c r="AB358" s="33"/>
      <c r="AC358" s="33"/>
      <c r="AD358" s="33"/>
      <c r="AE358" s="33"/>
      <c r="AR358" s="158" t="s">
        <v>189</v>
      </c>
      <c r="AT358" s="158" t="s">
        <v>185</v>
      </c>
      <c r="AU358" s="158" t="s">
        <v>87</v>
      </c>
      <c r="AY358" s="18" t="s">
        <v>183</v>
      </c>
      <c r="BE358" s="159">
        <f>IF(N358="základní",J358,0)</f>
        <v>0</v>
      </c>
      <c r="BF358" s="159">
        <f>IF(N358="snížená",J358,0)</f>
        <v>0</v>
      </c>
      <c r="BG358" s="159">
        <f>IF(N358="zákl. přenesená",J358,0)</f>
        <v>0</v>
      </c>
      <c r="BH358" s="159">
        <f>IF(N358="sníž. přenesená",J358,0)</f>
        <v>0</v>
      </c>
      <c r="BI358" s="159">
        <f>IF(N358="nulová",J358,0)</f>
        <v>0</v>
      </c>
      <c r="BJ358" s="18" t="s">
        <v>32</v>
      </c>
      <c r="BK358" s="159">
        <f>ROUND(I358*H358,2)</f>
        <v>0</v>
      </c>
      <c r="BL358" s="18" t="s">
        <v>189</v>
      </c>
      <c r="BM358" s="158" t="s">
        <v>491</v>
      </c>
    </row>
    <row r="359" spans="1:65" s="13" customFormat="1">
      <c r="B359" s="160"/>
      <c r="D359" s="161" t="s">
        <v>191</v>
      </c>
      <c r="E359" s="162" t="s">
        <v>1</v>
      </c>
      <c r="F359" s="163" t="s">
        <v>492</v>
      </c>
      <c r="H359" s="164">
        <v>13.188000000000001</v>
      </c>
      <c r="I359" s="165"/>
      <c r="L359" s="160"/>
      <c r="M359" s="166"/>
      <c r="N359" s="167"/>
      <c r="O359" s="167"/>
      <c r="P359" s="167"/>
      <c r="Q359" s="167"/>
      <c r="R359" s="167"/>
      <c r="S359" s="167"/>
      <c r="T359" s="168"/>
      <c r="AT359" s="162" t="s">
        <v>191</v>
      </c>
      <c r="AU359" s="162" t="s">
        <v>87</v>
      </c>
      <c r="AV359" s="13" t="s">
        <v>87</v>
      </c>
      <c r="AW359" s="13" t="s">
        <v>31</v>
      </c>
      <c r="AX359" s="13" t="s">
        <v>32</v>
      </c>
      <c r="AY359" s="162" t="s">
        <v>183</v>
      </c>
    </row>
    <row r="360" spans="1:65" s="2" customFormat="1" ht="16.5" customHeight="1">
      <c r="A360" s="33"/>
      <c r="B360" s="146"/>
      <c r="C360" s="147" t="s">
        <v>493</v>
      </c>
      <c r="D360" s="147" t="s">
        <v>185</v>
      </c>
      <c r="E360" s="148" t="s">
        <v>494</v>
      </c>
      <c r="F360" s="149" t="s">
        <v>495</v>
      </c>
      <c r="G360" s="150" t="s">
        <v>337</v>
      </c>
      <c r="H360" s="151">
        <v>121.703</v>
      </c>
      <c r="I360" s="152"/>
      <c r="J360" s="153">
        <f>ROUND(I360*H360,2)</f>
        <v>0</v>
      </c>
      <c r="K360" s="149" t="s">
        <v>1</v>
      </c>
      <c r="L360" s="34"/>
      <c r="M360" s="154" t="s">
        <v>1</v>
      </c>
      <c r="N360" s="155" t="s">
        <v>42</v>
      </c>
      <c r="O360" s="59"/>
      <c r="P360" s="156">
        <f>O360*H360</f>
        <v>0</v>
      </c>
      <c r="Q360" s="156">
        <v>0</v>
      </c>
      <c r="R360" s="156">
        <f>Q360*H360</f>
        <v>0</v>
      </c>
      <c r="S360" s="156">
        <v>0</v>
      </c>
      <c r="T360" s="157">
        <f>S360*H360</f>
        <v>0</v>
      </c>
      <c r="U360" s="33"/>
      <c r="V360" s="33"/>
      <c r="W360" s="33"/>
      <c r="X360" s="33"/>
      <c r="Y360" s="33"/>
      <c r="Z360" s="33"/>
      <c r="AA360" s="33"/>
      <c r="AB360" s="33"/>
      <c r="AC360" s="33"/>
      <c r="AD360" s="33"/>
      <c r="AE360" s="33"/>
      <c r="AR360" s="158" t="s">
        <v>189</v>
      </c>
      <c r="AT360" s="158" t="s">
        <v>185</v>
      </c>
      <c r="AU360" s="158" t="s">
        <v>87</v>
      </c>
      <c r="AY360" s="18" t="s">
        <v>183</v>
      </c>
      <c r="BE360" s="159">
        <f>IF(N360="základní",J360,0)</f>
        <v>0</v>
      </c>
      <c r="BF360" s="159">
        <f>IF(N360="snížená",J360,0)</f>
        <v>0</v>
      </c>
      <c r="BG360" s="159">
        <f>IF(N360="zákl. přenesená",J360,0)</f>
        <v>0</v>
      </c>
      <c r="BH360" s="159">
        <f>IF(N360="sníž. přenesená",J360,0)</f>
        <v>0</v>
      </c>
      <c r="BI360" s="159">
        <f>IF(N360="nulová",J360,0)</f>
        <v>0</v>
      </c>
      <c r="BJ360" s="18" t="s">
        <v>32</v>
      </c>
      <c r="BK360" s="159">
        <f>ROUND(I360*H360,2)</f>
        <v>0</v>
      </c>
      <c r="BL360" s="18" t="s">
        <v>189</v>
      </c>
      <c r="BM360" s="158" t="s">
        <v>496</v>
      </c>
    </row>
    <row r="361" spans="1:65" s="13" customFormat="1">
      <c r="B361" s="160"/>
      <c r="D361" s="161" t="s">
        <v>191</v>
      </c>
      <c r="E361" s="162" t="s">
        <v>1</v>
      </c>
      <c r="F361" s="163" t="s">
        <v>497</v>
      </c>
      <c r="H361" s="164">
        <v>121.703</v>
      </c>
      <c r="I361" s="165"/>
      <c r="L361" s="160"/>
      <c r="M361" s="166"/>
      <c r="N361" s="167"/>
      <c r="O361" s="167"/>
      <c r="P361" s="167"/>
      <c r="Q361" s="167"/>
      <c r="R361" s="167"/>
      <c r="S361" s="167"/>
      <c r="T361" s="168"/>
      <c r="AT361" s="162" t="s">
        <v>191</v>
      </c>
      <c r="AU361" s="162" t="s">
        <v>87</v>
      </c>
      <c r="AV361" s="13" t="s">
        <v>87</v>
      </c>
      <c r="AW361" s="13" t="s">
        <v>31</v>
      </c>
      <c r="AX361" s="13" t="s">
        <v>32</v>
      </c>
      <c r="AY361" s="162" t="s">
        <v>183</v>
      </c>
    </row>
    <row r="362" spans="1:65" s="2" customFormat="1" ht="16.5" customHeight="1">
      <c r="A362" s="33"/>
      <c r="B362" s="146"/>
      <c r="C362" s="147" t="s">
        <v>107</v>
      </c>
      <c r="D362" s="147" t="s">
        <v>185</v>
      </c>
      <c r="E362" s="148" t="s">
        <v>498</v>
      </c>
      <c r="F362" s="149" t="s">
        <v>499</v>
      </c>
      <c r="G362" s="150" t="s">
        <v>337</v>
      </c>
      <c r="H362" s="151">
        <v>360.07</v>
      </c>
      <c r="I362" s="152"/>
      <c r="J362" s="153">
        <f>ROUND(I362*H362,2)</f>
        <v>0</v>
      </c>
      <c r="K362" s="149" t="s">
        <v>197</v>
      </c>
      <c r="L362" s="34"/>
      <c r="M362" s="154" t="s">
        <v>1</v>
      </c>
      <c r="N362" s="155" t="s">
        <v>42</v>
      </c>
      <c r="O362" s="59"/>
      <c r="P362" s="156">
        <f>O362*H362</f>
        <v>0</v>
      </c>
      <c r="Q362" s="156">
        <v>0</v>
      </c>
      <c r="R362" s="156">
        <f>Q362*H362</f>
        <v>0</v>
      </c>
      <c r="S362" s="156">
        <v>0</v>
      </c>
      <c r="T362" s="157">
        <f>S362*H362</f>
        <v>0</v>
      </c>
      <c r="U362" s="33"/>
      <c r="V362" s="33"/>
      <c r="W362" s="33"/>
      <c r="X362" s="33"/>
      <c r="Y362" s="33"/>
      <c r="Z362" s="33"/>
      <c r="AA362" s="33"/>
      <c r="AB362" s="33"/>
      <c r="AC362" s="33"/>
      <c r="AD362" s="33"/>
      <c r="AE362" s="33"/>
      <c r="AR362" s="158" t="s">
        <v>189</v>
      </c>
      <c r="AT362" s="158" t="s">
        <v>185</v>
      </c>
      <c r="AU362" s="158" t="s">
        <v>87</v>
      </c>
      <c r="AY362" s="18" t="s">
        <v>183</v>
      </c>
      <c r="BE362" s="159">
        <f>IF(N362="základní",J362,0)</f>
        <v>0</v>
      </c>
      <c r="BF362" s="159">
        <f>IF(N362="snížená",J362,0)</f>
        <v>0</v>
      </c>
      <c r="BG362" s="159">
        <f>IF(N362="zákl. přenesená",J362,0)</f>
        <v>0</v>
      </c>
      <c r="BH362" s="159">
        <f>IF(N362="sníž. přenesená",J362,0)</f>
        <v>0</v>
      </c>
      <c r="BI362" s="159">
        <f>IF(N362="nulová",J362,0)</f>
        <v>0</v>
      </c>
      <c r="BJ362" s="18" t="s">
        <v>32</v>
      </c>
      <c r="BK362" s="159">
        <f>ROUND(I362*H362,2)</f>
        <v>0</v>
      </c>
      <c r="BL362" s="18" t="s">
        <v>189</v>
      </c>
      <c r="BM362" s="158" t="s">
        <v>500</v>
      </c>
    </row>
    <row r="363" spans="1:65" s="13" customFormat="1">
      <c r="B363" s="160"/>
      <c r="D363" s="161" t="s">
        <v>191</v>
      </c>
      <c r="E363" s="162" t="s">
        <v>1</v>
      </c>
      <c r="F363" s="163" t="s">
        <v>501</v>
      </c>
      <c r="H363" s="164">
        <v>883.88300000000004</v>
      </c>
      <c r="I363" s="165"/>
      <c r="L363" s="160"/>
      <c r="M363" s="166"/>
      <c r="N363" s="167"/>
      <c r="O363" s="167"/>
      <c r="P363" s="167"/>
      <c r="Q363" s="167"/>
      <c r="R363" s="167"/>
      <c r="S363" s="167"/>
      <c r="T363" s="168"/>
      <c r="AT363" s="162" t="s">
        <v>191</v>
      </c>
      <c r="AU363" s="162" t="s">
        <v>87</v>
      </c>
      <c r="AV363" s="13" t="s">
        <v>87</v>
      </c>
      <c r="AW363" s="13" t="s">
        <v>31</v>
      </c>
      <c r="AX363" s="13" t="s">
        <v>77</v>
      </c>
      <c r="AY363" s="162" t="s">
        <v>183</v>
      </c>
    </row>
    <row r="364" spans="1:65" s="15" customFormat="1">
      <c r="B364" s="177"/>
      <c r="D364" s="161" t="s">
        <v>191</v>
      </c>
      <c r="E364" s="178" t="s">
        <v>1</v>
      </c>
      <c r="F364" s="179" t="s">
        <v>502</v>
      </c>
      <c r="H364" s="178" t="s">
        <v>1</v>
      </c>
      <c r="I364" s="180"/>
      <c r="L364" s="177"/>
      <c r="M364" s="181"/>
      <c r="N364" s="182"/>
      <c r="O364" s="182"/>
      <c r="P364" s="182"/>
      <c r="Q364" s="182"/>
      <c r="R364" s="182"/>
      <c r="S364" s="182"/>
      <c r="T364" s="183"/>
      <c r="AT364" s="178" t="s">
        <v>191</v>
      </c>
      <c r="AU364" s="178" t="s">
        <v>87</v>
      </c>
      <c r="AV364" s="15" t="s">
        <v>32</v>
      </c>
      <c r="AW364" s="15" t="s">
        <v>31</v>
      </c>
      <c r="AX364" s="15" t="s">
        <v>77</v>
      </c>
      <c r="AY364" s="178" t="s">
        <v>183</v>
      </c>
    </row>
    <row r="365" spans="1:65" s="15" customFormat="1">
      <c r="B365" s="177"/>
      <c r="D365" s="161" t="s">
        <v>191</v>
      </c>
      <c r="E365" s="178" t="s">
        <v>1</v>
      </c>
      <c r="F365" s="179" t="s">
        <v>503</v>
      </c>
      <c r="H365" s="178" t="s">
        <v>1</v>
      </c>
      <c r="I365" s="180"/>
      <c r="L365" s="177"/>
      <c r="M365" s="181"/>
      <c r="N365" s="182"/>
      <c r="O365" s="182"/>
      <c r="P365" s="182"/>
      <c r="Q365" s="182"/>
      <c r="R365" s="182"/>
      <c r="S365" s="182"/>
      <c r="T365" s="183"/>
      <c r="AT365" s="178" t="s">
        <v>191</v>
      </c>
      <c r="AU365" s="178" t="s">
        <v>87</v>
      </c>
      <c r="AV365" s="15" t="s">
        <v>32</v>
      </c>
      <c r="AW365" s="15" t="s">
        <v>31</v>
      </c>
      <c r="AX365" s="15" t="s">
        <v>77</v>
      </c>
      <c r="AY365" s="178" t="s">
        <v>183</v>
      </c>
    </row>
    <row r="366" spans="1:65" s="13" customFormat="1">
      <c r="B366" s="160"/>
      <c r="D366" s="161" t="s">
        <v>191</v>
      </c>
      <c r="E366" s="162" t="s">
        <v>1</v>
      </c>
      <c r="F366" s="163" t="s">
        <v>504</v>
      </c>
      <c r="H366" s="164">
        <v>-1.61</v>
      </c>
      <c r="I366" s="165"/>
      <c r="L366" s="160"/>
      <c r="M366" s="166"/>
      <c r="N366" s="167"/>
      <c r="O366" s="167"/>
      <c r="P366" s="167"/>
      <c r="Q366" s="167"/>
      <c r="R366" s="167"/>
      <c r="S366" s="167"/>
      <c r="T366" s="168"/>
      <c r="AT366" s="162" t="s">
        <v>191</v>
      </c>
      <c r="AU366" s="162" t="s">
        <v>87</v>
      </c>
      <c r="AV366" s="13" t="s">
        <v>87</v>
      </c>
      <c r="AW366" s="13" t="s">
        <v>31</v>
      </c>
      <c r="AX366" s="13" t="s">
        <v>77</v>
      </c>
      <c r="AY366" s="162" t="s">
        <v>183</v>
      </c>
    </row>
    <row r="367" spans="1:65" s="13" customFormat="1">
      <c r="B367" s="160"/>
      <c r="D367" s="161" t="s">
        <v>191</v>
      </c>
      <c r="E367" s="162" t="s">
        <v>1</v>
      </c>
      <c r="F367" s="163" t="s">
        <v>505</v>
      </c>
      <c r="H367" s="164">
        <v>-26.367000000000001</v>
      </c>
      <c r="I367" s="165"/>
      <c r="L367" s="160"/>
      <c r="M367" s="166"/>
      <c r="N367" s="167"/>
      <c r="O367" s="167"/>
      <c r="P367" s="167"/>
      <c r="Q367" s="167"/>
      <c r="R367" s="167"/>
      <c r="S367" s="167"/>
      <c r="T367" s="168"/>
      <c r="AT367" s="162" t="s">
        <v>191</v>
      </c>
      <c r="AU367" s="162" t="s">
        <v>87</v>
      </c>
      <c r="AV367" s="13" t="s">
        <v>87</v>
      </c>
      <c r="AW367" s="13" t="s">
        <v>31</v>
      </c>
      <c r="AX367" s="13" t="s">
        <v>77</v>
      </c>
      <c r="AY367" s="162" t="s">
        <v>183</v>
      </c>
    </row>
    <row r="368" spans="1:65" s="13" customFormat="1">
      <c r="B368" s="160"/>
      <c r="D368" s="161" t="s">
        <v>191</v>
      </c>
      <c r="E368" s="162" t="s">
        <v>1</v>
      </c>
      <c r="F368" s="163" t="s">
        <v>506</v>
      </c>
      <c r="H368" s="164">
        <v>-271.43599999999998</v>
      </c>
      <c r="I368" s="165"/>
      <c r="L368" s="160"/>
      <c r="M368" s="166"/>
      <c r="N368" s="167"/>
      <c r="O368" s="167"/>
      <c r="P368" s="167"/>
      <c r="Q368" s="167"/>
      <c r="R368" s="167"/>
      <c r="S368" s="167"/>
      <c r="T368" s="168"/>
      <c r="AT368" s="162" t="s">
        <v>191</v>
      </c>
      <c r="AU368" s="162" t="s">
        <v>87</v>
      </c>
      <c r="AV368" s="13" t="s">
        <v>87</v>
      </c>
      <c r="AW368" s="13" t="s">
        <v>31</v>
      </c>
      <c r="AX368" s="13" t="s">
        <v>77</v>
      </c>
      <c r="AY368" s="162" t="s">
        <v>183</v>
      </c>
    </row>
    <row r="369" spans="1:65" s="15" customFormat="1">
      <c r="B369" s="177"/>
      <c r="D369" s="161" t="s">
        <v>191</v>
      </c>
      <c r="E369" s="178" t="s">
        <v>1</v>
      </c>
      <c r="F369" s="179" t="s">
        <v>507</v>
      </c>
      <c r="H369" s="178" t="s">
        <v>1</v>
      </c>
      <c r="I369" s="180"/>
      <c r="L369" s="177"/>
      <c r="M369" s="181"/>
      <c r="N369" s="182"/>
      <c r="O369" s="182"/>
      <c r="P369" s="182"/>
      <c r="Q369" s="182"/>
      <c r="R369" s="182"/>
      <c r="S369" s="182"/>
      <c r="T369" s="183"/>
      <c r="AT369" s="178" t="s">
        <v>191</v>
      </c>
      <c r="AU369" s="178" t="s">
        <v>87</v>
      </c>
      <c r="AV369" s="15" t="s">
        <v>32</v>
      </c>
      <c r="AW369" s="15" t="s">
        <v>31</v>
      </c>
      <c r="AX369" s="15" t="s">
        <v>77</v>
      </c>
      <c r="AY369" s="178" t="s">
        <v>183</v>
      </c>
    </row>
    <row r="370" spans="1:65" s="13" customFormat="1">
      <c r="B370" s="160"/>
      <c r="D370" s="161" t="s">
        <v>191</v>
      </c>
      <c r="E370" s="162" t="s">
        <v>1</v>
      </c>
      <c r="F370" s="163" t="s">
        <v>508</v>
      </c>
      <c r="H370" s="164">
        <v>-224.4</v>
      </c>
      <c r="I370" s="165"/>
      <c r="L370" s="160"/>
      <c r="M370" s="166"/>
      <c r="N370" s="167"/>
      <c r="O370" s="167"/>
      <c r="P370" s="167"/>
      <c r="Q370" s="167"/>
      <c r="R370" s="167"/>
      <c r="S370" s="167"/>
      <c r="T370" s="168"/>
      <c r="AT370" s="162" t="s">
        <v>191</v>
      </c>
      <c r="AU370" s="162" t="s">
        <v>87</v>
      </c>
      <c r="AV370" s="13" t="s">
        <v>87</v>
      </c>
      <c r="AW370" s="13" t="s">
        <v>31</v>
      </c>
      <c r="AX370" s="13" t="s">
        <v>77</v>
      </c>
      <c r="AY370" s="162" t="s">
        <v>183</v>
      </c>
    </row>
    <row r="371" spans="1:65" s="14" customFormat="1">
      <c r="B371" s="169"/>
      <c r="D371" s="161" t="s">
        <v>191</v>
      </c>
      <c r="E371" s="170" t="s">
        <v>509</v>
      </c>
      <c r="F371" s="171" t="s">
        <v>194</v>
      </c>
      <c r="H371" s="172">
        <v>360.07</v>
      </c>
      <c r="I371" s="173"/>
      <c r="L371" s="169"/>
      <c r="M371" s="174"/>
      <c r="N371" s="175"/>
      <c r="O371" s="175"/>
      <c r="P371" s="175"/>
      <c r="Q371" s="175"/>
      <c r="R371" s="175"/>
      <c r="S371" s="175"/>
      <c r="T371" s="176"/>
      <c r="AT371" s="170" t="s">
        <v>191</v>
      </c>
      <c r="AU371" s="170" t="s">
        <v>87</v>
      </c>
      <c r="AV371" s="14" t="s">
        <v>189</v>
      </c>
      <c r="AW371" s="14" t="s">
        <v>31</v>
      </c>
      <c r="AX371" s="14" t="s">
        <v>32</v>
      </c>
      <c r="AY371" s="170" t="s">
        <v>183</v>
      </c>
    </row>
    <row r="372" spans="1:65" s="2" customFormat="1" ht="16.5" customHeight="1">
      <c r="A372" s="33"/>
      <c r="B372" s="146"/>
      <c r="C372" s="192" t="s">
        <v>510</v>
      </c>
      <c r="D372" s="192" t="s">
        <v>511</v>
      </c>
      <c r="E372" s="193" t="s">
        <v>512</v>
      </c>
      <c r="F372" s="194" t="s">
        <v>513</v>
      </c>
      <c r="G372" s="195" t="s">
        <v>226</v>
      </c>
      <c r="H372" s="196">
        <v>748.58600000000001</v>
      </c>
      <c r="I372" s="197"/>
      <c r="J372" s="198">
        <f>ROUND(I372*H372,2)</f>
        <v>0</v>
      </c>
      <c r="K372" s="194" t="s">
        <v>1</v>
      </c>
      <c r="L372" s="199"/>
      <c r="M372" s="200" t="s">
        <v>1</v>
      </c>
      <c r="N372" s="201" t="s">
        <v>42</v>
      </c>
      <c r="O372" s="59"/>
      <c r="P372" s="156">
        <f>O372*H372</f>
        <v>0</v>
      </c>
      <c r="Q372" s="156">
        <v>0</v>
      </c>
      <c r="R372" s="156">
        <f>Q372*H372</f>
        <v>0</v>
      </c>
      <c r="S372" s="156">
        <v>0</v>
      </c>
      <c r="T372" s="157">
        <f>S372*H372</f>
        <v>0</v>
      </c>
      <c r="U372" s="33"/>
      <c r="V372" s="33"/>
      <c r="W372" s="33"/>
      <c r="X372" s="33"/>
      <c r="Y372" s="33"/>
      <c r="Z372" s="33"/>
      <c r="AA372" s="33"/>
      <c r="AB372" s="33"/>
      <c r="AC372" s="33"/>
      <c r="AD372" s="33"/>
      <c r="AE372" s="33"/>
      <c r="AR372" s="158" t="s">
        <v>120</v>
      </c>
      <c r="AT372" s="158" t="s">
        <v>511</v>
      </c>
      <c r="AU372" s="158" t="s">
        <v>87</v>
      </c>
      <c r="AY372" s="18" t="s">
        <v>183</v>
      </c>
      <c r="BE372" s="159">
        <f>IF(N372="základní",J372,0)</f>
        <v>0</v>
      </c>
      <c r="BF372" s="159">
        <f>IF(N372="snížená",J372,0)</f>
        <v>0</v>
      </c>
      <c r="BG372" s="159">
        <f>IF(N372="zákl. přenesená",J372,0)</f>
        <v>0</v>
      </c>
      <c r="BH372" s="159">
        <f>IF(N372="sníž. přenesená",J372,0)</f>
        <v>0</v>
      </c>
      <c r="BI372" s="159">
        <f>IF(N372="nulová",J372,0)</f>
        <v>0</v>
      </c>
      <c r="BJ372" s="18" t="s">
        <v>32</v>
      </c>
      <c r="BK372" s="159">
        <f>ROUND(I372*H372,2)</f>
        <v>0</v>
      </c>
      <c r="BL372" s="18" t="s">
        <v>189</v>
      </c>
      <c r="BM372" s="158" t="s">
        <v>514</v>
      </c>
    </row>
    <row r="373" spans="1:65" s="13" customFormat="1">
      <c r="B373" s="160"/>
      <c r="D373" s="161" t="s">
        <v>191</v>
      </c>
      <c r="E373" s="162" t="s">
        <v>1</v>
      </c>
      <c r="F373" s="163" t="s">
        <v>515</v>
      </c>
      <c r="H373" s="164">
        <v>748.58600000000001</v>
      </c>
      <c r="I373" s="165"/>
      <c r="L373" s="160"/>
      <c r="M373" s="166"/>
      <c r="N373" s="167"/>
      <c r="O373" s="167"/>
      <c r="P373" s="167"/>
      <c r="Q373" s="167"/>
      <c r="R373" s="167"/>
      <c r="S373" s="167"/>
      <c r="T373" s="168"/>
      <c r="AT373" s="162" t="s">
        <v>191</v>
      </c>
      <c r="AU373" s="162" t="s">
        <v>87</v>
      </c>
      <c r="AV373" s="13" t="s">
        <v>87</v>
      </c>
      <c r="AW373" s="13" t="s">
        <v>31</v>
      </c>
      <c r="AX373" s="13" t="s">
        <v>77</v>
      </c>
      <c r="AY373" s="162" t="s">
        <v>183</v>
      </c>
    </row>
    <row r="374" spans="1:65" s="14" customFormat="1">
      <c r="B374" s="169"/>
      <c r="D374" s="161" t="s">
        <v>191</v>
      </c>
      <c r="E374" s="170" t="s">
        <v>1</v>
      </c>
      <c r="F374" s="171" t="s">
        <v>194</v>
      </c>
      <c r="H374" s="172">
        <v>748.58600000000001</v>
      </c>
      <c r="I374" s="173"/>
      <c r="L374" s="169"/>
      <c r="M374" s="174"/>
      <c r="N374" s="175"/>
      <c r="O374" s="175"/>
      <c r="P374" s="175"/>
      <c r="Q374" s="175"/>
      <c r="R374" s="175"/>
      <c r="S374" s="175"/>
      <c r="T374" s="176"/>
      <c r="AT374" s="170" t="s">
        <v>191</v>
      </c>
      <c r="AU374" s="170" t="s">
        <v>87</v>
      </c>
      <c r="AV374" s="14" t="s">
        <v>189</v>
      </c>
      <c r="AW374" s="14" t="s">
        <v>31</v>
      </c>
      <c r="AX374" s="14" t="s">
        <v>32</v>
      </c>
      <c r="AY374" s="170" t="s">
        <v>183</v>
      </c>
    </row>
    <row r="375" spans="1:65" s="2" customFormat="1" ht="16.5" customHeight="1">
      <c r="A375" s="33"/>
      <c r="B375" s="146"/>
      <c r="C375" s="147" t="s">
        <v>516</v>
      </c>
      <c r="D375" s="147" t="s">
        <v>185</v>
      </c>
      <c r="E375" s="148" t="s">
        <v>517</v>
      </c>
      <c r="F375" s="149" t="s">
        <v>518</v>
      </c>
      <c r="G375" s="150" t="s">
        <v>337</v>
      </c>
      <c r="H375" s="151">
        <v>687.17399999999998</v>
      </c>
      <c r="I375" s="152"/>
      <c r="J375" s="153">
        <f>ROUND(I375*H375,2)</f>
        <v>0</v>
      </c>
      <c r="K375" s="149" t="s">
        <v>197</v>
      </c>
      <c r="L375" s="34"/>
      <c r="M375" s="154" t="s">
        <v>1</v>
      </c>
      <c r="N375" s="155" t="s">
        <v>42</v>
      </c>
      <c r="O375" s="59"/>
      <c r="P375" s="156">
        <f>O375*H375</f>
        <v>0</v>
      </c>
      <c r="Q375" s="156">
        <v>0</v>
      </c>
      <c r="R375" s="156">
        <f>Q375*H375</f>
        <v>0</v>
      </c>
      <c r="S375" s="156">
        <v>0</v>
      </c>
      <c r="T375" s="157">
        <f>S375*H375</f>
        <v>0</v>
      </c>
      <c r="U375" s="33"/>
      <c r="V375" s="33"/>
      <c r="W375" s="33"/>
      <c r="X375" s="33"/>
      <c r="Y375" s="33"/>
      <c r="Z375" s="33"/>
      <c r="AA375" s="33"/>
      <c r="AB375" s="33"/>
      <c r="AC375" s="33"/>
      <c r="AD375" s="33"/>
      <c r="AE375" s="33"/>
      <c r="AR375" s="158" t="s">
        <v>189</v>
      </c>
      <c r="AT375" s="158" t="s">
        <v>185</v>
      </c>
      <c r="AU375" s="158" t="s">
        <v>87</v>
      </c>
      <c r="AY375" s="18" t="s">
        <v>183</v>
      </c>
      <c r="BE375" s="159">
        <f>IF(N375="základní",J375,0)</f>
        <v>0</v>
      </c>
      <c r="BF375" s="159">
        <f>IF(N375="snížená",J375,0)</f>
        <v>0</v>
      </c>
      <c r="BG375" s="159">
        <f>IF(N375="zákl. přenesená",J375,0)</f>
        <v>0</v>
      </c>
      <c r="BH375" s="159">
        <f>IF(N375="sníž. přenesená",J375,0)</f>
        <v>0</v>
      </c>
      <c r="BI375" s="159">
        <f>IF(N375="nulová",J375,0)</f>
        <v>0</v>
      </c>
      <c r="BJ375" s="18" t="s">
        <v>32</v>
      </c>
      <c r="BK375" s="159">
        <f>ROUND(I375*H375,2)</f>
        <v>0</v>
      </c>
      <c r="BL375" s="18" t="s">
        <v>189</v>
      </c>
      <c r="BM375" s="158" t="s">
        <v>519</v>
      </c>
    </row>
    <row r="376" spans="1:65" s="13" customFormat="1">
      <c r="B376" s="160"/>
      <c r="D376" s="161" t="s">
        <v>191</v>
      </c>
      <c r="E376" s="162" t="s">
        <v>1</v>
      </c>
      <c r="F376" s="163" t="s">
        <v>520</v>
      </c>
      <c r="H376" s="164">
        <v>415.88099999999997</v>
      </c>
      <c r="I376" s="165"/>
      <c r="L376" s="160"/>
      <c r="M376" s="166"/>
      <c r="N376" s="167"/>
      <c r="O376" s="167"/>
      <c r="P376" s="167"/>
      <c r="Q376" s="167"/>
      <c r="R376" s="167"/>
      <c r="S376" s="167"/>
      <c r="T376" s="168"/>
      <c r="AT376" s="162" t="s">
        <v>191</v>
      </c>
      <c r="AU376" s="162" t="s">
        <v>87</v>
      </c>
      <c r="AV376" s="13" t="s">
        <v>87</v>
      </c>
      <c r="AW376" s="13" t="s">
        <v>31</v>
      </c>
      <c r="AX376" s="13" t="s">
        <v>77</v>
      </c>
      <c r="AY376" s="162" t="s">
        <v>183</v>
      </c>
    </row>
    <row r="377" spans="1:65" s="13" customFormat="1">
      <c r="B377" s="160"/>
      <c r="D377" s="161" t="s">
        <v>191</v>
      </c>
      <c r="E377" s="162" t="s">
        <v>1</v>
      </c>
      <c r="F377" s="163" t="s">
        <v>521</v>
      </c>
      <c r="H377" s="164">
        <v>271.29300000000001</v>
      </c>
      <c r="I377" s="165"/>
      <c r="L377" s="160"/>
      <c r="M377" s="166"/>
      <c r="N377" s="167"/>
      <c r="O377" s="167"/>
      <c r="P377" s="167"/>
      <c r="Q377" s="167"/>
      <c r="R377" s="167"/>
      <c r="S377" s="167"/>
      <c r="T377" s="168"/>
      <c r="AT377" s="162" t="s">
        <v>191</v>
      </c>
      <c r="AU377" s="162" t="s">
        <v>87</v>
      </c>
      <c r="AV377" s="13" t="s">
        <v>87</v>
      </c>
      <c r="AW377" s="13" t="s">
        <v>31</v>
      </c>
      <c r="AX377" s="13" t="s">
        <v>77</v>
      </c>
      <c r="AY377" s="162" t="s">
        <v>183</v>
      </c>
    </row>
    <row r="378" spans="1:65" s="14" customFormat="1">
      <c r="B378" s="169"/>
      <c r="D378" s="161" t="s">
        <v>191</v>
      </c>
      <c r="E378" s="170" t="s">
        <v>1</v>
      </c>
      <c r="F378" s="171" t="s">
        <v>194</v>
      </c>
      <c r="H378" s="172">
        <v>687.17399999999998</v>
      </c>
      <c r="I378" s="173"/>
      <c r="L378" s="169"/>
      <c r="M378" s="174"/>
      <c r="N378" s="175"/>
      <c r="O378" s="175"/>
      <c r="P378" s="175"/>
      <c r="Q378" s="175"/>
      <c r="R378" s="175"/>
      <c r="S378" s="175"/>
      <c r="T378" s="176"/>
      <c r="AT378" s="170" t="s">
        <v>191</v>
      </c>
      <c r="AU378" s="170" t="s">
        <v>87</v>
      </c>
      <c r="AV378" s="14" t="s">
        <v>189</v>
      </c>
      <c r="AW378" s="14" t="s">
        <v>31</v>
      </c>
      <c r="AX378" s="14" t="s">
        <v>32</v>
      </c>
      <c r="AY378" s="170" t="s">
        <v>183</v>
      </c>
    </row>
    <row r="379" spans="1:65" s="2" customFormat="1" ht="16.5" customHeight="1">
      <c r="A379" s="33"/>
      <c r="B379" s="146"/>
      <c r="C379" s="147" t="s">
        <v>522</v>
      </c>
      <c r="D379" s="147" t="s">
        <v>185</v>
      </c>
      <c r="E379" s="148" t="s">
        <v>523</v>
      </c>
      <c r="F379" s="149" t="s">
        <v>524</v>
      </c>
      <c r="G379" s="150" t="s">
        <v>337</v>
      </c>
      <c r="H379" s="151">
        <v>687.17399999999998</v>
      </c>
      <c r="I379" s="152"/>
      <c r="J379" s="153">
        <f>ROUND(I379*H379,2)</f>
        <v>0</v>
      </c>
      <c r="K379" s="149" t="s">
        <v>197</v>
      </c>
      <c r="L379" s="34"/>
      <c r="M379" s="154" t="s">
        <v>1</v>
      </c>
      <c r="N379" s="155" t="s">
        <v>42</v>
      </c>
      <c r="O379" s="59"/>
      <c r="P379" s="156">
        <f>O379*H379</f>
        <v>0</v>
      </c>
      <c r="Q379" s="156">
        <v>0</v>
      </c>
      <c r="R379" s="156">
        <f>Q379*H379</f>
        <v>0</v>
      </c>
      <c r="S379" s="156">
        <v>0</v>
      </c>
      <c r="T379" s="157">
        <f>S379*H379</f>
        <v>0</v>
      </c>
      <c r="U379" s="33"/>
      <c r="V379" s="33"/>
      <c r="W379" s="33"/>
      <c r="X379" s="33"/>
      <c r="Y379" s="33"/>
      <c r="Z379" s="33"/>
      <c r="AA379" s="33"/>
      <c r="AB379" s="33"/>
      <c r="AC379" s="33"/>
      <c r="AD379" s="33"/>
      <c r="AE379" s="33"/>
      <c r="AR379" s="158" t="s">
        <v>189</v>
      </c>
      <c r="AT379" s="158" t="s">
        <v>185</v>
      </c>
      <c r="AU379" s="158" t="s">
        <v>87</v>
      </c>
      <c r="AY379" s="18" t="s">
        <v>183</v>
      </c>
      <c r="BE379" s="159">
        <f>IF(N379="základní",J379,0)</f>
        <v>0</v>
      </c>
      <c r="BF379" s="159">
        <f>IF(N379="snížená",J379,0)</f>
        <v>0</v>
      </c>
      <c r="BG379" s="159">
        <f>IF(N379="zákl. přenesená",J379,0)</f>
        <v>0</v>
      </c>
      <c r="BH379" s="159">
        <f>IF(N379="sníž. přenesená",J379,0)</f>
        <v>0</v>
      </c>
      <c r="BI379" s="159">
        <f>IF(N379="nulová",J379,0)</f>
        <v>0</v>
      </c>
      <c r="BJ379" s="18" t="s">
        <v>32</v>
      </c>
      <c r="BK379" s="159">
        <f>ROUND(I379*H379,2)</f>
        <v>0</v>
      </c>
      <c r="BL379" s="18" t="s">
        <v>189</v>
      </c>
      <c r="BM379" s="158" t="s">
        <v>525</v>
      </c>
    </row>
    <row r="380" spans="1:65" s="2" customFormat="1" ht="16.5" customHeight="1">
      <c r="A380" s="33"/>
      <c r="B380" s="146"/>
      <c r="C380" s="147" t="s">
        <v>526</v>
      </c>
      <c r="D380" s="147" t="s">
        <v>185</v>
      </c>
      <c r="E380" s="148" t="s">
        <v>527</v>
      </c>
      <c r="F380" s="149" t="s">
        <v>528</v>
      </c>
      <c r="G380" s="150" t="s">
        <v>337</v>
      </c>
      <c r="H380" s="151">
        <v>234.886</v>
      </c>
      <c r="I380" s="152"/>
      <c r="J380" s="153">
        <f>ROUND(I380*H380,2)</f>
        <v>0</v>
      </c>
      <c r="K380" s="149" t="s">
        <v>197</v>
      </c>
      <c r="L380" s="34"/>
      <c r="M380" s="154" t="s">
        <v>1</v>
      </c>
      <c r="N380" s="155" t="s">
        <v>42</v>
      </c>
      <c r="O380" s="59"/>
      <c r="P380" s="156">
        <f>O380*H380</f>
        <v>0</v>
      </c>
      <c r="Q380" s="156">
        <v>0</v>
      </c>
      <c r="R380" s="156">
        <f>Q380*H380</f>
        <v>0</v>
      </c>
      <c r="S380" s="156">
        <v>0</v>
      </c>
      <c r="T380" s="157">
        <f>S380*H380</f>
        <v>0</v>
      </c>
      <c r="U380" s="33"/>
      <c r="V380" s="33"/>
      <c r="W380" s="33"/>
      <c r="X380" s="33"/>
      <c r="Y380" s="33"/>
      <c r="Z380" s="33"/>
      <c r="AA380" s="33"/>
      <c r="AB380" s="33"/>
      <c r="AC380" s="33"/>
      <c r="AD380" s="33"/>
      <c r="AE380" s="33"/>
      <c r="AR380" s="158" t="s">
        <v>189</v>
      </c>
      <c r="AT380" s="158" t="s">
        <v>185</v>
      </c>
      <c r="AU380" s="158" t="s">
        <v>87</v>
      </c>
      <c r="AY380" s="18" t="s">
        <v>183</v>
      </c>
      <c r="BE380" s="159">
        <f>IF(N380="základní",J380,0)</f>
        <v>0</v>
      </c>
      <c r="BF380" s="159">
        <f>IF(N380="snížená",J380,0)</f>
        <v>0</v>
      </c>
      <c r="BG380" s="159">
        <f>IF(N380="zákl. přenesená",J380,0)</f>
        <v>0</v>
      </c>
      <c r="BH380" s="159">
        <f>IF(N380="sníž. přenesená",J380,0)</f>
        <v>0</v>
      </c>
      <c r="BI380" s="159">
        <f>IF(N380="nulová",J380,0)</f>
        <v>0</v>
      </c>
      <c r="BJ380" s="18" t="s">
        <v>32</v>
      </c>
      <c r="BK380" s="159">
        <f>ROUND(I380*H380,2)</f>
        <v>0</v>
      </c>
      <c r="BL380" s="18" t="s">
        <v>189</v>
      </c>
      <c r="BM380" s="158" t="s">
        <v>529</v>
      </c>
    </row>
    <row r="381" spans="1:65" s="15" customFormat="1">
      <c r="B381" s="177"/>
      <c r="D381" s="161" t="s">
        <v>191</v>
      </c>
      <c r="E381" s="178" t="s">
        <v>1</v>
      </c>
      <c r="F381" s="179" t="s">
        <v>503</v>
      </c>
      <c r="H381" s="178" t="s">
        <v>1</v>
      </c>
      <c r="I381" s="180"/>
      <c r="L381" s="177"/>
      <c r="M381" s="181"/>
      <c r="N381" s="182"/>
      <c r="O381" s="182"/>
      <c r="P381" s="182"/>
      <c r="Q381" s="182"/>
      <c r="R381" s="182"/>
      <c r="S381" s="182"/>
      <c r="T381" s="183"/>
      <c r="AT381" s="178" t="s">
        <v>191</v>
      </c>
      <c r="AU381" s="178" t="s">
        <v>87</v>
      </c>
      <c r="AV381" s="15" t="s">
        <v>32</v>
      </c>
      <c r="AW381" s="15" t="s">
        <v>31</v>
      </c>
      <c r="AX381" s="15" t="s">
        <v>77</v>
      </c>
      <c r="AY381" s="178" t="s">
        <v>183</v>
      </c>
    </row>
    <row r="382" spans="1:65" s="13" customFormat="1">
      <c r="B382" s="160"/>
      <c r="D382" s="161" t="s">
        <v>191</v>
      </c>
      <c r="E382" s="162" t="s">
        <v>1</v>
      </c>
      <c r="F382" s="163" t="s">
        <v>530</v>
      </c>
      <c r="H382" s="164">
        <v>1.28</v>
      </c>
      <c r="I382" s="165"/>
      <c r="L382" s="160"/>
      <c r="M382" s="166"/>
      <c r="N382" s="167"/>
      <c r="O382" s="167"/>
      <c r="P382" s="167"/>
      <c r="Q382" s="167"/>
      <c r="R382" s="167"/>
      <c r="S382" s="167"/>
      <c r="T382" s="168"/>
      <c r="AT382" s="162" t="s">
        <v>191</v>
      </c>
      <c r="AU382" s="162" t="s">
        <v>87</v>
      </c>
      <c r="AV382" s="13" t="s">
        <v>87</v>
      </c>
      <c r="AW382" s="13" t="s">
        <v>31</v>
      </c>
      <c r="AX382" s="13" t="s">
        <v>77</v>
      </c>
      <c r="AY382" s="162" t="s">
        <v>183</v>
      </c>
    </row>
    <row r="383" spans="1:65" s="13" customFormat="1">
      <c r="B383" s="160"/>
      <c r="D383" s="161" t="s">
        <v>191</v>
      </c>
      <c r="E383" s="162" t="s">
        <v>1</v>
      </c>
      <c r="F383" s="163" t="s">
        <v>531</v>
      </c>
      <c r="H383" s="164">
        <v>21.611000000000001</v>
      </c>
      <c r="I383" s="165"/>
      <c r="L383" s="160"/>
      <c r="M383" s="166"/>
      <c r="N383" s="167"/>
      <c r="O383" s="167"/>
      <c r="P383" s="167"/>
      <c r="Q383" s="167"/>
      <c r="R383" s="167"/>
      <c r="S383" s="167"/>
      <c r="T383" s="168"/>
      <c r="AT383" s="162" t="s">
        <v>191</v>
      </c>
      <c r="AU383" s="162" t="s">
        <v>87</v>
      </c>
      <c r="AV383" s="13" t="s">
        <v>87</v>
      </c>
      <c r="AW383" s="13" t="s">
        <v>31</v>
      </c>
      <c r="AX383" s="13" t="s">
        <v>77</v>
      </c>
      <c r="AY383" s="162" t="s">
        <v>183</v>
      </c>
    </row>
    <row r="384" spans="1:65" s="13" customFormat="1">
      <c r="B384" s="160"/>
      <c r="D384" s="161" t="s">
        <v>191</v>
      </c>
      <c r="E384" s="162" t="s">
        <v>1</v>
      </c>
      <c r="F384" s="163" t="s">
        <v>532</v>
      </c>
      <c r="H384" s="164">
        <v>227.65600000000001</v>
      </c>
      <c r="I384" s="165"/>
      <c r="L384" s="160"/>
      <c r="M384" s="166"/>
      <c r="N384" s="167"/>
      <c r="O384" s="167"/>
      <c r="P384" s="167"/>
      <c r="Q384" s="167"/>
      <c r="R384" s="167"/>
      <c r="S384" s="167"/>
      <c r="T384" s="168"/>
      <c r="AT384" s="162" t="s">
        <v>191</v>
      </c>
      <c r="AU384" s="162" t="s">
        <v>87</v>
      </c>
      <c r="AV384" s="13" t="s">
        <v>87</v>
      </c>
      <c r="AW384" s="13" t="s">
        <v>31</v>
      </c>
      <c r="AX384" s="13" t="s">
        <v>77</v>
      </c>
      <c r="AY384" s="162" t="s">
        <v>183</v>
      </c>
    </row>
    <row r="385" spans="1:65" s="16" customFormat="1">
      <c r="B385" s="184"/>
      <c r="D385" s="161" t="s">
        <v>191</v>
      </c>
      <c r="E385" s="185" t="s">
        <v>1</v>
      </c>
      <c r="F385" s="186" t="s">
        <v>242</v>
      </c>
      <c r="H385" s="187">
        <v>250.547</v>
      </c>
      <c r="I385" s="188"/>
      <c r="L385" s="184"/>
      <c r="M385" s="189"/>
      <c r="N385" s="190"/>
      <c r="O385" s="190"/>
      <c r="P385" s="190"/>
      <c r="Q385" s="190"/>
      <c r="R385" s="190"/>
      <c r="S385" s="190"/>
      <c r="T385" s="191"/>
      <c r="AT385" s="185" t="s">
        <v>191</v>
      </c>
      <c r="AU385" s="185" t="s">
        <v>87</v>
      </c>
      <c r="AV385" s="16" t="s">
        <v>134</v>
      </c>
      <c r="AW385" s="16" t="s">
        <v>31</v>
      </c>
      <c r="AX385" s="16" t="s">
        <v>77</v>
      </c>
      <c r="AY385" s="185" t="s">
        <v>183</v>
      </c>
    </row>
    <row r="386" spans="1:65" s="15" customFormat="1">
      <c r="B386" s="177"/>
      <c r="D386" s="161" t="s">
        <v>191</v>
      </c>
      <c r="E386" s="178" t="s">
        <v>1</v>
      </c>
      <c r="F386" s="179" t="s">
        <v>533</v>
      </c>
      <c r="H386" s="178" t="s">
        <v>1</v>
      </c>
      <c r="I386" s="180"/>
      <c r="L386" s="177"/>
      <c r="M386" s="181"/>
      <c r="N386" s="182"/>
      <c r="O386" s="182"/>
      <c r="P386" s="182"/>
      <c r="Q386" s="182"/>
      <c r="R386" s="182"/>
      <c r="S386" s="182"/>
      <c r="T386" s="183"/>
      <c r="AT386" s="178" t="s">
        <v>191</v>
      </c>
      <c r="AU386" s="178" t="s">
        <v>87</v>
      </c>
      <c r="AV386" s="15" t="s">
        <v>32</v>
      </c>
      <c r="AW386" s="15" t="s">
        <v>31</v>
      </c>
      <c r="AX386" s="15" t="s">
        <v>77</v>
      </c>
      <c r="AY386" s="178" t="s">
        <v>183</v>
      </c>
    </row>
    <row r="387" spans="1:65" s="13" customFormat="1">
      <c r="B387" s="160"/>
      <c r="D387" s="161" t="s">
        <v>191</v>
      </c>
      <c r="E387" s="162" t="s">
        <v>1</v>
      </c>
      <c r="F387" s="163" t="s">
        <v>534</v>
      </c>
      <c r="H387" s="164">
        <v>-1.7999999999999999E-2</v>
      </c>
      <c r="I387" s="165"/>
      <c r="L387" s="160"/>
      <c r="M387" s="166"/>
      <c r="N387" s="167"/>
      <c r="O387" s="167"/>
      <c r="P387" s="167"/>
      <c r="Q387" s="167"/>
      <c r="R387" s="167"/>
      <c r="S387" s="167"/>
      <c r="T387" s="168"/>
      <c r="AT387" s="162" t="s">
        <v>191</v>
      </c>
      <c r="AU387" s="162" t="s">
        <v>87</v>
      </c>
      <c r="AV387" s="13" t="s">
        <v>87</v>
      </c>
      <c r="AW387" s="13" t="s">
        <v>31</v>
      </c>
      <c r="AX387" s="13" t="s">
        <v>77</v>
      </c>
      <c r="AY387" s="162" t="s">
        <v>183</v>
      </c>
    </row>
    <row r="388" spans="1:65" s="13" customFormat="1">
      <c r="B388" s="160"/>
      <c r="D388" s="161" t="s">
        <v>191</v>
      </c>
      <c r="E388" s="162" t="s">
        <v>1</v>
      </c>
      <c r="F388" s="163" t="s">
        <v>535</v>
      </c>
      <c r="H388" s="164">
        <v>-0.51400000000000001</v>
      </c>
      <c r="I388" s="165"/>
      <c r="L388" s="160"/>
      <c r="M388" s="166"/>
      <c r="N388" s="167"/>
      <c r="O388" s="167"/>
      <c r="P388" s="167"/>
      <c r="Q388" s="167"/>
      <c r="R388" s="167"/>
      <c r="S388" s="167"/>
      <c r="T388" s="168"/>
      <c r="AT388" s="162" t="s">
        <v>191</v>
      </c>
      <c r="AU388" s="162" t="s">
        <v>87</v>
      </c>
      <c r="AV388" s="13" t="s">
        <v>87</v>
      </c>
      <c r="AW388" s="13" t="s">
        <v>31</v>
      </c>
      <c r="AX388" s="13" t="s">
        <v>77</v>
      </c>
      <c r="AY388" s="162" t="s">
        <v>183</v>
      </c>
    </row>
    <row r="389" spans="1:65" s="13" customFormat="1">
      <c r="B389" s="160"/>
      <c r="D389" s="161" t="s">
        <v>191</v>
      </c>
      <c r="E389" s="162" t="s">
        <v>1</v>
      </c>
      <c r="F389" s="163" t="s">
        <v>536</v>
      </c>
      <c r="H389" s="164">
        <v>-15.129</v>
      </c>
      <c r="I389" s="165"/>
      <c r="L389" s="160"/>
      <c r="M389" s="166"/>
      <c r="N389" s="167"/>
      <c r="O389" s="167"/>
      <c r="P389" s="167"/>
      <c r="Q389" s="167"/>
      <c r="R389" s="167"/>
      <c r="S389" s="167"/>
      <c r="T389" s="168"/>
      <c r="AT389" s="162" t="s">
        <v>191</v>
      </c>
      <c r="AU389" s="162" t="s">
        <v>87</v>
      </c>
      <c r="AV389" s="13" t="s">
        <v>87</v>
      </c>
      <c r="AW389" s="13" t="s">
        <v>31</v>
      </c>
      <c r="AX389" s="13" t="s">
        <v>77</v>
      </c>
      <c r="AY389" s="162" t="s">
        <v>183</v>
      </c>
    </row>
    <row r="390" spans="1:65" s="14" customFormat="1">
      <c r="B390" s="169"/>
      <c r="D390" s="161" t="s">
        <v>191</v>
      </c>
      <c r="E390" s="170" t="s">
        <v>537</v>
      </c>
      <c r="F390" s="171" t="s">
        <v>194</v>
      </c>
      <c r="H390" s="172">
        <v>234.886</v>
      </c>
      <c r="I390" s="173"/>
      <c r="L390" s="169"/>
      <c r="M390" s="174"/>
      <c r="N390" s="175"/>
      <c r="O390" s="175"/>
      <c r="P390" s="175"/>
      <c r="Q390" s="175"/>
      <c r="R390" s="175"/>
      <c r="S390" s="175"/>
      <c r="T390" s="176"/>
      <c r="AT390" s="170" t="s">
        <v>191</v>
      </c>
      <c r="AU390" s="170" t="s">
        <v>87</v>
      </c>
      <c r="AV390" s="14" t="s">
        <v>189</v>
      </c>
      <c r="AW390" s="14" t="s">
        <v>31</v>
      </c>
      <c r="AX390" s="14" t="s">
        <v>32</v>
      </c>
      <c r="AY390" s="170" t="s">
        <v>183</v>
      </c>
    </row>
    <row r="391" spans="1:65" s="2" customFormat="1" ht="16.5" customHeight="1">
      <c r="A391" s="33"/>
      <c r="B391" s="146"/>
      <c r="C391" s="192" t="s">
        <v>538</v>
      </c>
      <c r="D391" s="192" t="s">
        <v>511</v>
      </c>
      <c r="E391" s="193" t="s">
        <v>539</v>
      </c>
      <c r="F391" s="194" t="s">
        <v>540</v>
      </c>
      <c r="G391" s="195" t="s">
        <v>226</v>
      </c>
      <c r="H391" s="196">
        <v>488.32799999999997</v>
      </c>
      <c r="I391" s="197"/>
      <c r="J391" s="198">
        <f>ROUND(I391*H391,2)</f>
        <v>0</v>
      </c>
      <c r="K391" s="194" t="s">
        <v>197</v>
      </c>
      <c r="L391" s="199"/>
      <c r="M391" s="200" t="s">
        <v>1</v>
      </c>
      <c r="N391" s="201" t="s">
        <v>42</v>
      </c>
      <c r="O391" s="59"/>
      <c r="P391" s="156">
        <f>O391*H391</f>
        <v>0</v>
      </c>
      <c r="Q391" s="156">
        <v>0</v>
      </c>
      <c r="R391" s="156">
        <f>Q391*H391</f>
        <v>0</v>
      </c>
      <c r="S391" s="156">
        <v>0</v>
      </c>
      <c r="T391" s="157">
        <f>S391*H391</f>
        <v>0</v>
      </c>
      <c r="U391" s="33"/>
      <c r="V391" s="33"/>
      <c r="W391" s="33"/>
      <c r="X391" s="33"/>
      <c r="Y391" s="33"/>
      <c r="Z391" s="33"/>
      <c r="AA391" s="33"/>
      <c r="AB391" s="33"/>
      <c r="AC391" s="33"/>
      <c r="AD391" s="33"/>
      <c r="AE391" s="33"/>
      <c r="AR391" s="158" t="s">
        <v>120</v>
      </c>
      <c r="AT391" s="158" t="s">
        <v>511</v>
      </c>
      <c r="AU391" s="158" t="s">
        <v>87</v>
      </c>
      <c r="AY391" s="18" t="s">
        <v>183</v>
      </c>
      <c r="BE391" s="159">
        <f>IF(N391="základní",J391,0)</f>
        <v>0</v>
      </c>
      <c r="BF391" s="159">
        <f>IF(N391="snížená",J391,0)</f>
        <v>0</v>
      </c>
      <c r="BG391" s="159">
        <f>IF(N391="zákl. přenesená",J391,0)</f>
        <v>0</v>
      </c>
      <c r="BH391" s="159">
        <f>IF(N391="sníž. přenesená",J391,0)</f>
        <v>0</v>
      </c>
      <c r="BI391" s="159">
        <f>IF(N391="nulová",J391,0)</f>
        <v>0</v>
      </c>
      <c r="BJ391" s="18" t="s">
        <v>32</v>
      </c>
      <c r="BK391" s="159">
        <f>ROUND(I391*H391,2)</f>
        <v>0</v>
      </c>
      <c r="BL391" s="18" t="s">
        <v>189</v>
      </c>
      <c r="BM391" s="158" t="s">
        <v>541</v>
      </c>
    </row>
    <row r="392" spans="1:65" s="13" customFormat="1">
      <c r="B392" s="160"/>
      <c r="D392" s="161" t="s">
        <v>191</v>
      </c>
      <c r="E392" s="162" t="s">
        <v>1</v>
      </c>
      <c r="F392" s="163" t="s">
        <v>542</v>
      </c>
      <c r="H392" s="164">
        <v>488.32799999999997</v>
      </c>
      <c r="I392" s="165"/>
      <c r="L392" s="160"/>
      <c r="M392" s="166"/>
      <c r="N392" s="167"/>
      <c r="O392" s="167"/>
      <c r="P392" s="167"/>
      <c r="Q392" s="167"/>
      <c r="R392" s="167"/>
      <c r="S392" s="167"/>
      <c r="T392" s="168"/>
      <c r="AT392" s="162" t="s">
        <v>191</v>
      </c>
      <c r="AU392" s="162" t="s">
        <v>87</v>
      </c>
      <c r="AV392" s="13" t="s">
        <v>87</v>
      </c>
      <c r="AW392" s="13" t="s">
        <v>31</v>
      </c>
      <c r="AX392" s="13" t="s">
        <v>32</v>
      </c>
      <c r="AY392" s="162" t="s">
        <v>183</v>
      </c>
    </row>
    <row r="393" spans="1:65" s="12" customFormat="1" ht="22.9" customHeight="1">
      <c r="B393" s="133"/>
      <c r="D393" s="134" t="s">
        <v>76</v>
      </c>
      <c r="E393" s="144" t="s">
        <v>134</v>
      </c>
      <c r="F393" s="144" t="s">
        <v>543</v>
      </c>
      <c r="I393" s="136"/>
      <c r="J393" s="145">
        <f>BK393</f>
        <v>0</v>
      </c>
      <c r="L393" s="133"/>
      <c r="M393" s="138"/>
      <c r="N393" s="139"/>
      <c r="O393" s="139"/>
      <c r="P393" s="140">
        <f>SUM(P394:P406)</f>
        <v>0</v>
      </c>
      <c r="Q393" s="139"/>
      <c r="R393" s="140">
        <f>SUM(R394:R406)</f>
        <v>0</v>
      </c>
      <c r="S393" s="139"/>
      <c r="T393" s="141">
        <f>SUM(T394:T406)</f>
        <v>0</v>
      </c>
      <c r="AR393" s="134" t="s">
        <v>32</v>
      </c>
      <c r="AT393" s="142" t="s">
        <v>76</v>
      </c>
      <c r="AU393" s="142" t="s">
        <v>32</v>
      </c>
      <c r="AY393" s="134" t="s">
        <v>183</v>
      </c>
      <c r="BK393" s="143">
        <f>SUM(BK394:BK406)</f>
        <v>0</v>
      </c>
    </row>
    <row r="394" spans="1:65" s="2" customFormat="1" ht="16.5" customHeight="1">
      <c r="A394" s="33"/>
      <c r="B394" s="146"/>
      <c r="C394" s="147" t="s">
        <v>544</v>
      </c>
      <c r="D394" s="147" t="s">
        <v>185</v>
      </c>
      <c r="E394" s="148" t="s">
        <v>545</v>
      </c>
      <c r="F394" s="149" t="s">
        <v>546</v>
      </c>
      <c r="G394" s="150" t="s">
        <v>337</v>
      </c>
      <c r="H394" s="151">
        <v>3.8</v>
      </c>
      <c r="I394" s="152"/>
      <c r="J394" s="153">
        <f>ROUND(I394*H394,2)</f>
        <v>0</v>
      </c>
      <c r="K394" s="149" t="s">
        <v>197</v>
      </c>
      <c r="L394" s="34"/>
      <c r="M394" s="154" t="s">
        <v>1</v>
      </c>
      <c r="N394" s="155" t="s">
        <v>42</v>
      </c>
      <c r="O394" s="59"/>
      <c r="P394" s="156">
        <f>O394*H394</f>
        <v>0</v>
      </c>
      <c r="Q394" s="156">
        <v>0</v>
      </c>
      <c r="R394" s="156">
        <f>Q394*H394</f>
        <v>0</v>
      </c>
      <c r="S394" s="156">
        <v>0</v>
      </c>
      <c r="T394" s="157">
        <f>S394*H394</f>
        <v>0</v>
      </c>
      <c r="U394" s="33"/>
      <c r="V394" s="33"/>
      <c r="W394" s="33"/>
      <c r="X394" s="33"/>
      <c r="Y394" s="33"/>
      <c r="Z394" s="33"/>
      <c r="AA394" s="33"/>
      <c r="AB394" s="33"/>
      <c r="AC394" s="33"/>
      <c r="AD394" s="33"/>
      <c r="AE394" s="33"/>
      <c r="AR394" s="158" t="s">
        <v>189</v>
      </c>
      <c r="AT394" s="158" t="s">
        <v>185</v>
      </c>
      <c r="AU394" s="158" t="s">
        <v>87</v>
      </c>
      <c r="AY394" s="18" t="s">
        <v>183</v>
      </c>
      <c r="BE394" s="159">
        <f>IF(N394="základní",J394,0)</f>
        <v>0</v>
      </c>
      <c r="BF394" s="159">
        <f>IF(N394="snížená",J394,0)</f>
        <v>0</v>
      </c>
      <c r="BG394" s="159">
        <f>IF(N394="zákl. přenesená",J394,0)</f>
        <v>0</v>
      </c>
      <c r="BH394" s="159">
        <f>IF(N394="sníž. přenesená",J394,0)</f>
        <v>0</v>
      </c>
      <c r="BI394" s="159">
        <f>IF(N394="nulová",J394,0)</f>
        <v>0</v>
      </c>
      <c r="BJ394" s="18" t="s">
        <v>32</v>
      </c>
      <c r="BK394" s="159">
        <f>ROUND(I394*H394,2)</f>
        <v>0</v>
      </c>
      <c r="BL394" s="18" t="s">
        <v>189</v>
      </c>
      <c r="BM394" s="158" t="s">
        <v>547</v>
      </c>
    </row>
    <row r="395" spans="1:65" s="15" customFormat="1">
      <c r="B395" s="177"/>
      <c r="D395" s="161" t="s">
        <v>191</v>
      </c>
      <c r="E395" s="178" t="s">
        <v>1</v>
      </c>
      <c r="F395" s="179" t="s">
        <v>548</v>
      </c>
      <c r="H395" s="178" t="s">
        <v>1</v>
      </c>
      <c r="I395" s="180"/>
      <c r="L395" s="177"/>
      <c r="M395" s="181"/>
      <c r="N395" s="182"/>
      <c r="O395" s="182"/>
      <c r="P395" s="182"/>
      <c r="Q395" s="182"/>
      <c r="R395" s="182"/>
      <c r="S395" s="182"/>
      <c r="T395" s="183"/>
      <c r="AT395" s="178" t="s">
        <v>191</v>
      </c>
      <c r="AU395" s="178" t="s">
        <v>87</v>
      </c>
      <c r="AV395" s="15" t="s">
        <v>32</v>
      </c>
      <c r="AW395" s="15" t="s">
        <v>31</v>
      </c>
      <c r="AX395" s="15" t="s">
        <v>77</v>
      </c>
      <c r="AY395" s="178" t="s">
        <v>183</v>
      </c>
    </row>
    <row r="396" spans="1:65" s="13" customFormat="1">
      <c r="B396" s="160"/>
      <c r="D396" s="161" t="s">
        <v>191</v>
      </c>
      <c r="E396" s="162" t="s">
        <v>1</v>
      </c>
      <c r="F396" s="163" t="s">
        <v>549</v>
      </c>
      <c r="H396" s="164">
        <v>3.8</v>
      </c>
      <c r="I396" s="165"/>
      <c r="L396" s="160"/>
      <c r="M396" s="166"/>
      <c r="N396" s="167"/>
      <c r="O396" s="167"/>
      <c r="P396" s="167"/>
      <c r="Q396" s="167"/>
      <c r="R396" s="167"/>
      <c r="S396" s="167"/>
      <c r="T396" s="168"/>
      <c r="AT396" s="162" t="s">
        <v>191</v>
      </c>
      <c r="AU396" s="162" t="s">
        <v>87</v>
      </c>
      <c r="AV396" s="13" t="s">
        <v>87</v>
      </c>
      <c r="AW396" s="13" t="s">
        <v>31</v>
      </c>
      <c r="AX396" s="13" t="s">
        <v>32</v>
      </c>
      <c r="AY396" s="162" t="s">
        <v>183</v>
      </c>
    </row>
    <row r="397" spans="1:65" s="2" customFormat="1" ht="16.5" customHeight="1">
      <c r="A397" s="33"/>
      <c r="B397" s="146"/>
      <c r="C397" s="147" t="s">
        <v>550</v>
      </c>
      <c r="D397" s="147" t="s">
        <v>185</v>
      </c>
      <c r="E397" s="148" t="s">
        <v>551</v>
      </c>
      <c r="F397" s="149" t="s">
        <v>552</v>
      </c>
      <c r="G397" s="150" t="s">
        <v>226</v>
      </c>
      <c r="H397" s="151">
        <v>8.36</v>
      </c>
      <c r="I397" s="152"/>
      <c r="J397" s="153">
        <f>ROUND(I397*H397,2)</f>
        <v>0</v>
      </c>
      <c r="K397" s="149" t="s">
        <v>197</v>
      </c>
      <c r="L397" s="34"/>
      <c r="M397" s="154" t="s">
        <v>1</v>
      </c>
      <c r="N397" s="155" t="s">
        <v>42</v>
      </c>
      <c r="O397" s="59"/>
      <c r="P397" s="156">
        <f>O397*H397</f>
        <v>0</v>
      </c>
      <c r="Q397" s="156">
        <v>0</v>
      </c>
      <c r="R397" s="156">
        <f>Q397*H397</f>
        <v>0</v>
      </c>
      <c r="S397" s="156">
        <v>0</v>
      </c>
      <c r="T397" s="157">
        <f>S397*H397</f>
        <v>0</v>
      </c>
      <c r="U397" s="33"/>
      <c r="V397" s="33"/>
      <c r="W397" s="33"/>
      <c r="X397" s="33"/>
      <c r="Y397" s="33"/>
      <c r="Z397" s="33"/>
      <c r="AA397" s="33"/>
      <c r="AB397" s="33"/>
      <c r="AC397" s="33"/>
      <c r="AD397" s="33"/>
      <c r="AE397" s="33"/>
      <c r="AR397" s="158" t="s">
        <v>189</v>
      </c>
      <c r="AT397" s="158" t="s">
        <v>185</v>
      </c>
      <c r="AU397" s="158" t="s">
        <v>87</v>
      </c>
      <c r="AY397" s="18" t="s">
        <v>183</v>
      </c>
      <c r="BE397" s="159">
        <f>IF(N397="základní",J397,0)</f>
        <v>0</v>
      </c>
      <c r="BF397" s="159">
        <f>IF(N397="snížená",J397,0)</f>
        <v>0</v>
      </c>
      <c r="BG397" s="159">
        <f>IF(N397="zákl. přenesená",J397,0)</f>
        <v>0</v>
      </c>
      <c r="BH397" s="159">
        <f>IF(N397="sníž. přenesená",J397,0)</f>
        <v>0</v>
      </c>
      <c r="BI397" s="159">
        <f>IF(N397="nulová",J397,0)</f>
        <v>0</v>
      </c>
      <c r="BJ397" s="18" t="s">
        <v>32</v>
      </c>
      <c r="BK397" s="159">
        <f>ROUND(I397*H397,2)</f>
        <v>0</v>
      </c>
      <c r="BL397" s="18" t="s">
        <v>189</v>
      </c>
      <c r="BM397" s="158" t="s">
        <v>553</v>
      </c>
    </row>
    <row r="398" spans="1:65" s="13" customFormat="1">
      <c r="B398" s="160"/>
      <c r="D398" s="161" t="s">
        <v>191</v>
      </c>
      <c r="E398" s="162" t="s">
        <v>1</v>
      </c>
      <c r="F398" s="163" t="s">
        <v>554</v>
      </c>
      <c r="H398" s="164">
        <v>8.36</v>
      </c>
      <c r="I398" s="165"/>
      <c r="L398" s="160"/>
      <c r="M398" s="166"/>
      <c r="N398" s="167"/>
      <c r="O398" s="167"/>
      <c r="P398" s="167"/>
      <c r="Q398" s="167"/>
      <c r="R398" s="167"/>
      <c r="S398" s="167"/>
      <c r="T398" s="168"/>
      <c r="AT398" s="162" t="s">
        <v>191</v>
      </c>
      <c r="AU398" s="162" t="s">
        <v>87</v>
      </c>
      <c r="AV398" s="13" t="s">
        <v>87</v>
      </c>
      <c r="AW398" s="13" t="s">
        <v>31</v>
      </c>
      <c r="AX398" s="13" t="s">
        <v>77</v>
      </c>
      <c r="AY398" s="162" t="s">
        <v>183</v>
      </c>
    </row>
    <row r="399" spans="1:65" s="14" customFormat="1">
      <c r="B399" s="169"/>
      <c r="D399" s="161" t="s">
        <v>191</v>
      </c>
      <c r="E399" s="170" t="s">
        <v>1</v>
      </c>
      <c r="F399" s="171" t="s">
        <v>194</v>
      </c>
      <c r="H399" s="172">
        <v>8.36</v>
      </c>
      <c r="I399" s="173"/>
      <c r="L399" s="169"/>
      <c r="M399" s="174"/>
      <c r="N399" s="175"/>
      <c r="O399" s="175"/>
      <c r="P399" s="175"/>
      <c r="Q399" s="175"/>
      <c r="R399" s="175"/>
      <c r="S399" s="175"/>
      <c r="T399" s="176"/>
      <c r="AT399" s="170" t="s">
        <v>191</v>
      </c>
      <c r="AU399" s="170" t="s">
        <v>87</v>
      </c>
      <c r="AV399" s="14" t="s">
        <v>189</v>
      </c>
      <c r="AW399" s="14" t="s">
        <v>31</v>
      </c>
      <c r="AX399" s="14" t="s">
        <v>32</v>
      </c>
      <c r="AY399" s="170" t="s">
        <v>183</v>
      </c>
    </row>
    <row r="400" spans="1:65" s="2" customFormat="1" ht="16.5" customHeight="1">
      <c r="A400" s="33"/>
      <c r="B400" s="146"/>
      <c r="C400" s="147" t="s">
        <v>555</v>
      </c>
      <c r="D400" s="147" t="s">
        <v>185</v>
      </c>
      <c r="E400" s="148" t="s">
        <v>556</v>
      </c>
      <c r="F400" s="149" t="s">
        <v>557</v>
      </c>
      <c r="G400" s="150" t="s">
        <v>226</v>
      </c>
      <c r="H400" s="151">
        <v>8.36</v>
      </c>
      <c r="I400" s="152"/>
      <c r="J400" s="153">
        <f>ROUND(I400*H400,2)</f>
        <v>0</v>
      </c>
      <c r="K400" s="149" t="s">
        <v>197</v>
      </c>
      <c r="L400" s="34"/>
      <c r="M400" s="154" t="s">
        <v>1</v>
      </c>
      <c r="N400" s="155" t="s">
        <v>42</v>
      </c>
      <c r="O400" s="59"/>
      <c r="P400" s="156">
        <f>O400*H400</f>
        <v>0</v>
      </c>
      <c r="Q400" s="156">
        <v>0</v>
      </c>
      <c r="R400" s="156">
        <f>Q400*H400</f>
        <v>0</v>
      </c>
      <c r="S400" s="156">
        <v>0</v>
      </c>
      <c r="T400" s="157">
        <f>S400*H400</f>
        <v>0</v>
      </c>
      <c r="U400" s="33"/>
      <c r="V400" s="33"/>
      <c r="W400" s="33"/>
      <c r="X400" s="33"/>
      <c r="Y400" s="33"/>
      <c r="Z400" s="33"/>
      <c r="AA400" s="33"/>
      <c r="AB400" s="33"/>
      <c r="AC400" s="33"/>
      <c r="AD400" s="33"/>
      <c r="AE400" s="33"/>
      <c r="AR400" s="158" t="s">
        <v>189</v>
      </c>
      <c r="AT400" s="158" t="s">
        <v>185</v>
      </c>
      <c r="AU400" s="158" t="s">
        <v>87</v>
      </c>
      <c r="AY400" s="18" t="s">
        <v>183</v>
      </c>
      <c r="BE400" s="159">
        <f>IF(N400="základní",J400,0)</f>
        <v>0</v>
      </c>
      <c r="BF400" s="159">
        <f>IF(N400="snížená",J400,0)</f>
        <v>0</v>
      </c>
      <c r="BG400" s="159">
        <f>IF(N400="zákl. přenesená",J400,0)</f>
        <v>0</v>
      </c>
      <c r="BH400" s="159">
        <f>IF(N400="sníž. přenesená",J400,0)</f>
        <v>0</v>
      </c>
      <c r="BI400" s="159">
        <f>IF(N400="nulová",J400,0)</f>
        <v>0</v>
      </c>
      <c r="BJ400" s="18" t="s">
        <v>32</v>
      </c>
      <c r="BK400" s="159">
        <f>ROUND(I400*H400,2)</f>
        <v>0</v>
      </c>
      <c r="BL400" s="18" t="s">
        <v>189</v>
      </c>
      <c r="BM400" s="158" t="s">
        <v>558</v>
      </c>
    </row>
    <row r="401" spans="1:65" s="13" customFormat="1">
      <c r="B401" s="160"/>
      <c r="D401" s="161" t="s">
        <v>191</v>
      </c>
      <c r="E401" s="162" t="s">
        <v>1</v>
      </c>
      <c r="F401" s="163" t="s">
        <v>559</v>
      </c>
      <c r="H401" s="164">
        <v>8.36</v>
      </c>
      <c r="I401" s="165"/>
      <c r="L401" s="160"/>
      <c r="M401" s="166"/>
      <c r="N401" s="167"/>
      <c r="O401" s="167"/>
      <c r="P401" s="167"/>
      <c r="Q401" s="167"/>
      <c r="R401" s="167"/>
      <c r="S401" s="167"/>
      <c r="T401" s="168"/>
      <c r="AT401" s="162" t="s">
        <v>191</v>
      </c>
      <c r="AU401" s="162" t="s">
        <v>87</v>
      </c>
      <c r="AV401" s="13" t="s">
        <v>87</v>
      </c>
      <c r="AW401" s="13" t="s">
        <v>31</v>
      </c>
      <c r="AX401" s="13" t="s">
        <v>32</v>
      </c>
      <c r="AY401" s="162" t="s">
        <v>183</v>
      </c>
    </row>
    <row r="402" spans="1:65" s="2" customFormat="1" ht="16.5" customHeight="1">
      <c r="A402" s="33"/>
      <c r="B402" s="146"/>
      <c r="C402" s="147" t="s">
        <v>560</v>
      </c>
      <c r="D402" s="147" t="s">
        <v>185</v>
      </c>
      <c r="E402" s="148" t="s">
        <v>561</v>
      </c>
      <c r="F402" s="149" t="s">
        <v>562</v>
      </c>
      <c r="G402" s="150" t="s">
        <v>226</v>
      </c>
      <c r="H402" s="151">
        <v>100.32</v>
      </c>
      <c r="I402" s="152"/>
      <c r="J402" s="153">
        <f>ROUND(I402*H402,2)</f>
        <v>0</v>
      </c>
      <c r="K402" s="149" t="s">
        <v>197</v>
      </c>
      <c r="L402" s="34"/>
      <c r="M402" s="154" t="s">
        <v>1</v>
      </c>
      <c r="N402" s="155" t="s">
        <v>42</v>
      </c>
      <c r="O402" s="59"/>
      <c r="P402" s="156">
        <f>O402*H402</f>
        <v>0</v>
      </c>
      <c r="Q402" s="156">
        <v>0</v>
      </c>
      <c r="R402" s="156">
        <f>Q402*H402</f>
        <v>0</v>
      </c>
      <c r="S402" s="156">
        <v>0</v>
      </c>
      <c r="T402" s="157">
        <f>S402*H402</f>
        <v>0</v>
      </c>
      <c r="U402" s="33"/>
      <c r="V402" s="33"/>
      <c r="W402" s="33"/>
      <c r="X402" s="33"/>
      <c r="Y402" s="33"/>
      <c r="Z402" s="33"/>
      <c r="AA402" s="33"/>
      <c r="AB402" s="33"/>
      <c r="AC402" s="33"/>
      <c r="AD402" s="33"/>
      <c r="AE402" s="33"/>
      <c r="AR402" s="158" t="s">
        <v>189</v>
      </c>
      <c r="AT402" s="158" t="s">
        <v>185</v>
      </c>
      <c r="AU402" s="158" t="s">
        <v>87</v>
      </c>
      <c r="AY402" s="18" t="s">
        <v>183</v>
      </c>
      <c r="BE402" s="159">
        <f>IF(N402="základní",J402,0)</f>
        <v>0</v>
      </c>
      <c r="BF402" s="159">
        <f>IF(N402="snížená",J402,0)</f>
        <v>0</v>
      </c>
      <c r="BG402" s="159">
        <f>IF(N402="zákl. přenesená",J402,0)</f>
        <v>0</v>
      </c>
      <c r="BH402" s="159">
        <f>IF(N402="sníž. přenesená",J402,0)</f>
        <v>0</v>
      </c>
      <c r="BI402" s="159">
        <f>IF(N402="nulová",J402,0)</f>
        <v>0</v>
      </c>
      <c r="BJ402" s="18" t="s">
        <v>32</v>
      </c>
      <c r="BK402" s="159">
        <f>ROUND(I402*H402,2)</f>
        <v>0</v>
      </c>
      <c r="BL402" s="18" t="s">
        <v>189</v>
      </c>
      <c r="BM402" s="158" t="s">
        <v>563</v>
      </c>
    </row>
    <row r="403" spans="1:65" s="13" customFormat="1">
      <c r="B403" s="160"/>
      <c r="D403" s="161" t="s">
        <v>191</v>
      </c>
      <c r="E403" s="162" t="s">
        <v>1</v>
      </c>
      <c r="F403" s="163" t="s">
        <v>564</v>
      </c>
      <c r="H403" s="164">
        <v>100.32</v>
      </c>
      <c r="I403" s="165"/>
      <c r="L403" s="160"/>
      <c r="M403" s="166"/>
      <c r="N403" s="167"/>
      <c r="O403" s="167"/>
      <c r="P403" s="167"/>
      <c r="Q403" s="167"/>
      <c r="R403" s="167"/>
      <c r="S403" s="167"/>
      <c r="T403" s="168"/>
      <c r="AT403" s="162" t="s">
        <v>191</v>
      </c>
      <c r="AU403" s="162" t="s">
        <v>87</v>
      </c>
      <c r="AV403" s="13" t="s">
        <v>87</v>
      </c>
      <c r="AW403" s="13" t="s">
        <v>31</v>
      </c>
      <c r="AX403" s="13" t="s">
        <v>77</v>
      </c>
      <c r="AY403" s="162" t="s">
        <v>183</v>
      </c>
    </row>
    <row r="404" spans="1:65" s="14" customFormat="1">
      <c r="B404" s="169"/>
      <c r="D404" s="161" t="s">
        <v>191</v>
      </c>
      <c r="E404" s="170" t="s">
        <v>1</v>
      </c>
      <c r="F404" s="171" t="s">
        <v>194</v>
      </c>
      <c r="H404" s="172">
        <v>100.32</v>
      </c>
      <c r="I404" s="173"/>
      <c r="L404" s="169"/>
      <c r="M404" s="174"/>
      <c r="N404" s="175"/>
      <c r="O404" s="175"/>
      <c r="P404" s="175"/>
      <c r="Q404" s="175"/>
      <c r="R404" s="175"/>
      <c r="S404" s="175"/>
      <c r="T404" s="176"/>
      <c r="AT404" s="170" t="s">
        <v>191</v>
      </c>
      <c r="AU404" s="170" t="s">
        <v>87</v>
      </c>
      <c r="AV404" s="14" t="s">
        <v>189</v>
      </c>
      <c r="AW404" s="14" t="s">
        <v>31</v>
      </c>
      <c r="AX404" s="14" t="s">
        <v>32</v>
      </c>
      <c r="AY404" s="170" t="s">
        <v>183</v>
      </c>
    </row>
    <row r="405" spans="1:65" s="2" customFormat="1" ht="16.5" customHeight="1">
      <c r="A405" s="33"/>
      <c r="B405" s="146"/>
      <c r="C405" s="147" t="s">
        <v>565</v>
      </c>
      <c r="D405" s="147" t="s">
        <v>185</v>
      </c>
      <c r="E405" s="148" t="s">
        <v>566</v>
      </c>
      <c r="F405" s="149" t="s">
        <v>567</v>
      </c>
      <c r="G405" s="150" t="s">
        <v>226</v>
      </c>
      <c r="H405" s="151">
        <v>8.36</v>
      </c>
      <c r="I405" s="152"/>
      <c r="J405" s="153">
        <f>ROUND(I405*H405,2)</f>
        <v>0</v>
      </c>
      <c r="K405" s="149" t="s">
        <v>1</v>
      </c>
      <c r="L405" s="34"/>
      <c r="M405" s="154" t="s">
        <v>1</v>
      </c>
      <c r="N405" s="155" t="s">
        <v>42</v>
      </c>
      <c r="O405" s="59"/>
      <c r="P405" s="156">
        <f>O405*H405</f>
        <v>0</v>
      </c>
      <c r="Q405" s="156">
        <v>0</v>
      </c>
      <c r="R405" s="156">
        <f>Q405*H405</f>
        <v>0</v>
      </c>
      <c r="S405" s="156">
        <v>0</v>
      </c>
      <c r="T405" s="157">
        <f>S405*H405</f>
        <v>0</v>
      </c>
      <c r="U405" s="33"/>
      <c r="V405" s="33"/>
      <c r="W405" s="33"/>
      <c r="X405" s="33"/>
      <c r="Y405" s="33"/>
      <c r="Z405" s="33"/>
      <c r="AA405" s="33"/>
      <c r="AB405" s="33"/>
      <c r="AC405" s="33"/>
      <c r="AD405" s="33"/>
      <c r="AE405" s="33"/>
      <c r="AR405" s="158" t="s">
        <v>189</v>
      </c>
      <c r="AT405" s="158" t="s">
        <v>185</v>
      </c>
      <c r="AU405" s="158" t="s">
        <v>87</v>
      </c>
      <c r="AY405" s="18" t="s">
        <v>183</v>
      </c>
      <c r="BE405" s="159">
        <f>IF(N405="základní",J405,0)</f>
        <v>0</v>
      </c>
      <c r="BF405" s="159">
        <f>IF(N405="snížená",J405,0)</f>
        <v>0</v>
      </c>
      <c r="BG405" s="159">
        <f>IF(N405="zákl. přenesená",J405,0)</f>
        <v>0</v>
      </c>
      <c r="BH405" s="159">
        <f>IF(N405="sníž. přenesená",J405,0)</f>
        <v>0</v>
      </c>
      <c r="BI405" s="159">
        <f>IF(N405="nulová",J405,0)</f>
        <v>0</v>
      </c>
      <c r="BJ405" s="18" t="s">
        <v>32</v>
      </c>
      <c r="BK405" s="159">
        <f>ROUND(I405*H405,2)</f>
        <v>0</v>
      </c>
      <c r="BL405" s="18" t="s">
        <v>189</v>
      </c>
      <c r="BM405" s="158" t="s">
        <v>568</v>
      </c>
    </row>
    <row r="406" spans="1:65" s="13" customFormat="1">
      <c r="B406" s="160"/>
      <c r="D406" s="161" t="s">
        <v>191</v>
      </c>
      <c r="E406" s="162" t="s">
        <v>1</v>
      </c>
      <c r="F406" s="163" t="s">
        <v>559</v>
      </c>
      <c r="H406" s="164">
        <v>8.36</v>
      </c>
      <c r="I406" s="165"/>
      <c r="L406" s="160"/>
      <c r="M406" s="166"/>
      <c r="N406" s="167"/>
      <c r="O406" s="167"/>
      <c r="P406" s="167"/>
      <c r="Q406" s="167"/>
      <c r="R406" s="167"/>
      <c r="S406" s="167"/>
      <c r="T406" s="168"/>
      <c r="AT406" s="162" t="s">
        <v>191</v>
      </c>
      <c r="AU406" s="162" t="s">
        <v>87</v>
      </c>
      <c r="AV406" s="13" t="s">
        <v>87</v>
      </c>
      <c r="AW406" s="13" t="s">
        <v>31</v>
      </c>
      <c r="AX406" s="13" t="s">
        <v>32</v>
      </c>
      <c r="AY406" s="162" t="s">
        <v>183</v>
      </c>
    </row>
    <row r="407" spans="1:65" s="12" customFormat="1" ht="22.9" customHeight="1">
      <c r="B407" s="133"/>
      <c r="D407" s="134" t="s">
        <v>76</v>
      </c>
      <c r="E407" s="144" t="s">
        <v>189</v>
      </c>
      <c r="F407" s="144" t="s">
        <v>569</v>
      </c>
      <c r="I407" s="136"/>
      <c r="J407" s="145">
        <f>BK407</f>
        <v>0</v>
      </c>
      <c r="L407" s="133"/>
      <c r="M407" s="138"/>
      <c r="N407" s="139"/>
      <c r="O407" s="139"/>
      <c r="P407" s="140">
        <f>SUM(P408:P416)</f>
        <v>0</v>
      </c>
      <c r="Q407" s="139"/>
      <c r="R407" s="140">
        <f>SUM(R408:R416)</f>
        <v>0</v>
      </c>
      <c r="S407" s="139"/>
      <c r="T407" s="141">
        <f>SUM(T408:T416)</f>
        <v>0</v>
      </c>
      <c r="AR407" s="134" t="s">
        <v>32</v>
      </c>
      <c r="AT407" s="142" t="s">
        <v>76</v>
      </c>
      <c r="AU407" s="142" t="s">
        <v>32</v>
      </c>
      <c r="AY407" s="134" t="s">
        <v>183</v>
      </c>
      <c r="BK407" s="143">
        <f>SUM(BK408:BK416)</f>
        <v>0</v>
      </c>
    </row>
    <row r="408" spans="1:65" s="2" customFormat="1" ht="16.5" customHeight="1">
      <c r="A408" s="33"/>
      <c r="B408" s="146"/>
      <c r="C408" s="147" t="s">
        <v>570</v>
      </c>
      <c r="D408" s="147" t="s">
        <v>185</v>
      </c>
      <c r="E408" s="148" t="s">
        <v>571</v>
      </c>
      <c r="F408" s="149" t="s">
        <v>572</v>
      </c>
      <c r="G408" s="150" t="s">
        <v>337</v>
      </c>
      <c r="H408" s="151">
        <v>49.28</v>
      </c>
      <c r="I408" s="152"/>
      <c r="J408" s="153">
        <f>ROUND(I408*H408,2)</f>
        <v>0</v>
      </c>
      <c r="K408" s="149" t="s">
        <v>197</v>
      </c>
      <c r="L408" s="34"/>
      <c r="M408" s="154" t="s">
        <v>1</v>
      </c>
      <c r="N408" s="155" t="s">
        <v>42</v>
      </c>
      <c r="O408" s="59"/>
      <c r="P408" s="156">
        <f>O408*H408</f>
        <v>0</v>
      </c>
      <c r="Q408" s="156">
        <v>0</v>
      </c>
      <c r="R408" s="156">
        <f>Q408*H408</f>
        <v>0</v>
      </c>
      <c r="S408" s="156">
        <v>0</v>
      </c>
      <c r="T408" s="157">
        <f>S408*H408</f>
        <v>0</v>
      </c>
      <c r="U408" s="33"/>
      <c r="V408" s="33"/>
      <c r="W408" s="33"/>
      <c r="X408" s="33"/>
      <c r="Y408" s="33"/>
      <c r="Z408" s="33"/>
      <c r="AA408" s="33"/>
      <c r="AB408" s="33"/>
      <c r="AC408" s="33"/>
      <c r="AD408" s="33"/>
      <c r="AE408" s="33"/>
      <c r="AR408" s="158" t="s">
        <v>189</v>
      </c>
      <c r="AT408" s="158" t="s">
        <v>185</v>
      </c>
      <c r="AU408" s="158" t="s">
        <v>87</v>
      </c>
      <c r="AY408" s="18" t="s">
        <v>183</v>
      </c>
      <c r="BE408" s="159">
        <f>IF(N408="základní",J408,0)</f>
        <v>0</v>
      </c>
      <c r="BF408" s="159">
        <f>IF(N408="snížená",J408,0)</f>
        <v>0</v>
      </c>
      <c r="BG408" s="159">
        <f>IF(N408="zákl. přenesená",J408,0)</f>
        <v>0</v>
      </c>
      <c r="BH408" s="159">
        <f>IF(N408="sníž. přenesená",J408,0)</f>
        <v>0</v>
      </c>
      <c r="BI408" s="159">
        <f>IF(N408="nulová",J408,0)</f>
        <v>0</v>
      </c>
      <c r="BJ408" s="18" t="s">
        <v>32</v>
      </c>
      <c r="BK408" s="159">
        <f>ROUND(I408*H408,2)</f>
        <v>0</v>
      </c>
      <c r="BL408" s="18" t="s">
        <v>189</v>
      </c>
      <c r="BM408" s="158" t="s">
        <v>573</v>
      </c>
    </row>
    <row r="409" spans="1:65" s="15" customFormat="1">
      <c r="B409" s="177"/>
      <c r="D409" s="161" t="s">
        <v>191</v>
      </c>
      <c r="E409" s="178" t="s">
        <v>1</v>
      </c>
      <c r="F409" s="179" t="s">
        <v>574</v>
      </c>
      <c r="H409" s="178" t="s">
        <v>1</v>
      </c>
      <c r="I409" s="180"/>
      <c r="L409" s="177"/>
      <c r="M409" s="181"/>
      <c r="N409" s="182"/>
      <c r="O409" s="182"/>
      <c r="P409" s="182"/>
      <c r="Q409" s="182"/>
      <c r="R409" s="182"/>
      <c r="S409" s="182"/>
      <c r="T409" s="183"/>
      <c r="AT409" s="178" t="s">
        <v>191</v>
      </c>
      <c r="AU409" s="178" t="s">
        <v>87</v>
      </c>
      <c r="AV409" s="15" t="s">
        <v>32</v>
      </c>
      <c r="AW409" s="15" t="s">
        <v>31</v>
      </c>
      <c r="AX409" s="15" t="s">
        <v>77</v>
      </c>
      <c r="AY409" s="178" t="s">
        <v>183</v>
      </c>
    </row>
    <row r="410" spans="1:65" s="13" customFormat="1">
      <c r="B410" s="160"/>
      <c r="D410" s="161" t="s">
        <v>191</v>
      </c>
      <c r="E410" s="162" t="s">
        <v>1</v>
      </c>
      <c r="F410" s="163" t="s">
        <v>575</v>
      </c>
      <c r="H410" s="164">
        <v>0.33</v>
      </c>
      <c r="I410" s="165"/>
      <c r="L410" s="160"/>
      <c r="M410" s="166"/>
      <c r="N410" s="167"/>
      <c r="O410" s="167"/>
      <c r="P410" s="167"/>
      <c r="Q410" s="167"/>
      <c r="R410" s="167"/>
      <c r="S410" s="167"/>
      <c r="T410" s="168"/>
      <c r="AT410" s="162" t="s">
        <v>191</v>
      </c>
      <c r="AU410" s="162" t="s">
        <v>87</v>
      </c>
      <c r="AV410" s="13" t="s">
        <v>87</v>
      </c>
      <c r="AW410" s="13" t="s">
        <v>31</v>
      </c>
      <c r="AX410" s="13" t="s">
        <v>77</v>
      </c>
      <c r="AY410" s="162" t="s">
        <v>183</v>
      </c>
    </row>
    <row r="411" spans="1:65" s="13" customFormat="1">
      <c r="B411" s="160"/>
      <c r="D411" s="161" t="s">
        <v>191</v>
      </c>
      <c r="E411" s="162" t="s">
        <v>1</v>
      </c>
      <c r="F411" s="163" t="s">
        <v>576</v>
      </c>
      <c r="H411" s="164">
        <v>5.17</v>
      </c>
      <c r="I411" s="165"/>
      <c r="L411" s="160"/>
      <c r="M411" s="166"/>
      <c r="N411" s="167"/>
      <c r="O411" s="167"/>
      <c r="P411" s="167"/>
      <c r="Q411" s="167"/>
      <c r="R411" s="167"/>
      <c r="S411" s="167"/>
      <c r="T411" s="168"/>
      <c r="AT411" s="162" t="s">
        <v>191</v>
      </c>
      <c r="AU411" s="162" t="s">
        <v>87</v>
      </c>
      <c r="AV411" s="13" t="s">
        <v>87</v>
      </c>
      <c r="AW411" s="13" t="s">
        <v>31</v>
      </c>
      <c r="AX411" s="13" t="s">
        <v>77</v>
      </c>
      <c r="AY411" s="162" t="s">
        <v>183</v>
      </c>
    </row>
    <row r="412" spans="1:65" s="13" customFormat="1">
      <c r="B412" s="160"/>
      <c r="D412" s="161" t="s">
        <v>191</v>
      </c>
      <c r="E412" s="162" t="s">
        <v>1</v>
      </c>
      <c r="F412" s="163" t="s">
        <v>577</v>
      </c>
      <c r="H412" s="164">
        <v>43.78</v>
      </c>
      <c r="I412" s="165"/>
      <c r="L412" s="160"/>
      <c r="M412" s="166"/>
      <c r="N412" s="167"/>
      <c r="O412" s="167"/>
      <c r="P412" s="167"/>
      <c r="Q412" s="167"/>
      <c r="R412" s="167"/>
      <c r="S412" s="167"/>
      <c r="T412" s="168"/>
      <c r="AT412" s="162" t="s">
        <v>191</v>
      </c>
      <c r="AU412" s="162" t="s">
        <v>87</v>
      </c>
      <c r="AV412" s="13" t="s">
        <v>87</v>
      </c>
      <c r="AW412" s="13" t="s">
        <v>31</v>
      </c>
      <c r="AX412" s="13" t="s">
        <v>77</v>
      </c>
      <c r="AY412" s="162" t="s">
        <v>183</v>
      </c>
    </row>
    <row r="413" spans="1:65" s="14" customFormat="1">
      <c r="B413" s="169"/>
      <c r="D413" s="161" t="s">
        <v>191</v>
      </c>
      <c r="E413" s="170" t="s">
        <v>114</v>
      </c>
      <c r="F413" s="171" t="s">
        <v>194</v>
      </c>
      <c r="H413" s="172">
        <v>49.28</v>
      </c>
      <c r="I413" s="173"/>
      <c r="L413" s="169"/>
      <c r="M413" s="174"/>
      <c r="N413" s="175"/>
      <c r="O413" s="175"/>
      <c r="P413" s="175"/>
      <c r="Q413" s="175"/>
      <c r="R413" s="175"/>
      <c r="S413" s="175"/>
      <c r="T413" s="176"/>
      <c r="AT413" s="170" t="s">
        <v>191</v>
      </c>
      <c r="AU413" s="170" t="s">
        <v>87</v>
      </c>
      <c r="AV413" s="14" t="s">
        <v>189</v>
      </c>
      <c r="AW413" s="14" t="s">
        <v>31</v>
      </c>
      <c r="AX413" s="14" t="s">
        <v>32</v>
      </c>
      <c r="AY413" s="170" t="s">
        <v>183</v>
      </c>
    </row>
    <row r="414" spans="1:65" s="2" customFormat="1" ht="16.5" customHeight="1">
      <c r="A414" s="33"/>
      <c r="B414" s="146"/>
      <c r="C414" s="147" t="s">
        <v>578</v>
      </c>
      <c r="D414" s="147" t="s">
        <v>185</v>
      </c>
      <c r="E414" s="148" t="s">
        <v>579</v>
      </c>
      <c r="F414" s="149" t="s">
        <v>580</v>
      </c>
      <c r="G414" s="150" t="s">
        <v>337</v>
      </c>
      <c r="H414" s="151">
        <v>49.28</v>
      </c>
      <c r="I414" s="152"/>
      <c r="J414" s="153">
        <f>ROUND(I414*H414,2)</f>
        <v>0</v>
      </c>
      <c r="K414" s="149" t="s">
        <v>197</v>
      </c>
      <c r="L414" s="34"/>
      <c r="M414" s="154" t="s">
        <v>1</v>
      </c>
      <c r="N414" s="155" t="s">
        <v>42</v>
      </c>
      <c r="O414" s="59"/>
      <c r="P414" s="156">
        <f>O414*H414</f>
        <v>0</v>
      </c>
      <c r="Q414" s="156">
        <v>0</v>
      </c>
      <c r="R414" s="156">
        <f>Q414*H414</f>
        <v>0</v>
      </c>
      <c r="S414" s="156">
        <v>0</v>
      </c>
      <c r="T414" s="157">
        <f>S414*H414</f>
        <v>0</v>
      </c>
      <c r="U414" s="33"/>
      <c r="V414" s="33"/>
      <c r="W414" s="33"/>
      <c r="X414" s="33"/>
      <c r="Y414" s="33"/>
      <c r="Z414" s="33"/>
      <c r="AA414" s="33"/>
      <c r="AB414" s="33"/>
      <c r="AC414" s="33"/>
      <c r="AD414" s="33"/>
      <c r="AE414" s="33"/>
      <c r="AR414" s="158" t="s">
        <v>189</v>
      </c>
      <c r="AT414" s="158" t="s">
        <v>185</v>
      </c>
      <c r="AU414" s="158" t="s">
        <v>87</v>
      </c>
      <c r="AY414" s="18" t="s">
        <v>183</v>
      </c>
      <c r="BE414" s="159">
        <f>IF(N414="základní",J414,0)</f>
        <v>0</v>
      </c>
      <c r="BF414" s="159">
        <f>IF(N414="snížená",J414,0)</f>
        <v>0</v>
      </c>
      <c r="BG414" s="159">
        <f>IF(N414="zákl. přenesená",J414,0)</f>
        <v>0</v>
      </c>
      <c r="BH414" s="159">
        <f>IF(N414="sníž. přenesená",J414,0)</f>
        <v>0</v>
      </c>
      <c r="BI414" s="159">
        <f>IF(N414="nulová",J414,0)</f>
        <v>0</v>
      </c>
      <c r="BJ414" s="18" t="s">
        <v>32</v>
      </c>
      <c r="BK414" s="159">
        <f>ROUND(I414*H414,2)</f>
        <v>0</v>
      </c>
      <c r="BL414" s="18" t="s">
        <v>189</v>
      </c>
      <c r="BM414" s="158" t="s">
        <v>581</v>
      </c>
    </row>
    <row r="415" spans="1:65" s="13" customFormat="1">
      <c r="B415" s="160"/>
      <c r="D415" s="161" t="s">
        <v>191</v>
      </c>
      <c r="E415" s="162" t="s">
        <v>1</v>
      </c>
      <c r="F415" s="163" t="s">
        <v>582</v>
      </c>
      <c r="H415" s="164">
        <v>49.28</v>
      </c>
      <c r="I415" s="165"/>
      <c r="L415" s="160"/>
      <c r="M415" s="166"/>
      <c r="N415" s="167"/>
      <c r="O415" s="167"/>
      <c r="P415" s="167"/>
      <c r="Q415" s="167"/>
      <c r="R415" s="167"/>
      <c r="S415" s="167"/>
      <c r="T415" s="168"/>
      <c r="AT415" s="162" t="s">
        <v>191</v>
      </c>
      <c r="AU415" s="162" t="s">
        <v>87</v>
      </c>
      <c r="AV415" s="13" t="s">
        <v>87</v>
      </c>
      <c r="AW415" s="13" t="s">
        <v>31</v>
      </c>
      <c r="AX415" s="13" t="s">
        <v>32</v>
      </c>
      <c r="AY415" s="162" t="s">
        <v>183</v>
      </c>
    </row>
    <row r="416" spans="1:65" s="2" customFormat="1" ht="16.5" customHeight="1">
      <c r="A416" s="33"/>
      <c r="B416" s="146"/>
      <c r="C416" s="147" t="s">
        <v>583</v>
      </c>
      <c r="D416" s="147" t="s">
        <v>185</v>
      </c>
      <c r="E416" s="148" t="s">
        <v>523</v>
      </c>
      <c r="F416" s="149" t="s">
        <v>524</v>
      </c>
      <c r="G416" s="150" t="s">
        <v>337</v>
      </c>
      <c r="H416" s="151">
        <v>49.28</v>
      </c>
      <c r="I416" s="152"/>
      <c r="J416" s="153">
        <f>ROUND(I416*H416,2)</f>
        <v>0</v>
      </c>
      <c r="K416" s="149" t="s">
        <v>197</v>
      </c>
      <c r="L416" s="34"/>
      <c r="M416" s="154" t="s">
        <v>1</v>
      </c>
      <c r="N416" s="155" t="s">
        <v>42</v>
      </c>
      <c r="O416" s="59"/>
      <c r="P416" s="156">
        <f>O416*H416</f>
        <v>0</v>
      </c>
      <c r="Q416" s="156">
        <v>0</v>
      </c>
      <c r="R416" s="156">
        <f>Q416*H416</f>
        <v>0</v>
      </c>
      <c r="S416" s="156">
        <v>0</v>
      </c>
      <c r="T416" s="157">
        <f>S416*H416</f>
        <v>0</v>
      </c>
      <c r="U416" s="33"/>
      <c r="V416" s="33"/>
      <c r="W416" s="33"/>
      <c r="X416" s="33"/>
      <c r="Y416" s="33"/>
      <c r="Z416" s="33"/>
      <c r="AA416" s="33"/>
      <c r="AB416" s="33"/>
      <c r="AC416" s="33"/>
      <c r="AD416" s="33"/>
      <c r="AE416" s="33"/>
      <c r="AR416" s="158" t="s">
        <v>189</v>
      </c>
      <c r="AT416" s="158" t="s">
        <v>185</v>
      </c>
      <c r="AU416" s="158" t="s">
        <v>87</v>
      </c>
      <c r="AY416" s="18" t="s">
        <v>183</v>
      </c>
      <c r="BE416" s="159">
        <f>IF(N416="základní",J416,0)</f>
        <v>0</v>
      </c>
      <c r="BF416" s="159">
        <f>IF(N416="snížená",J416,0)</f>
        <v>0</v>
      </c>
      <c r="BG416" s="159">
        <f>IF(N416="zákl. přenesená",J416,0)</f>
        <v>0</v>
      </c>
      <c r="BH416" s="159">
        <f>IF(N416="sníž. přenesená",J416,0)</f>
        <v>0</v>
      </c>
      <c r="BI416" s="159">
        <f>IF(N416="nulová",J416,0)</f>
        <v>0</v>
      </c>
      <c r="BJ416" s="18" t="s">
        <v>32</v>
      </c>
      <c r="BK416" s="159">
        <f>ROUND(I416*H416,2)</f>
        <v>0</v>
      </c>
      <c r="BL416" s="18" t="s">
        <v>189</v>
      </c>
      <c r="BM416" s="158" t="s">
        <v>584</v>
      </c>
    </row>
    <row r="417" spans="1:65" s="12" customFormat="1" ht="22.9" customHeight="1">
      <c r="B417" s="133"/>
      <c r="D417" s="134" t="s">
        <v>76</v>
      </c>
      <c r="E417" s="144" t="s">
        <v>212</v>
      </c>
      <c r="F417" s="144" t="s">
        <v>585</v>
      </c>
      <c r="I417" s="136"/>
      <c r="J417" s="145">
        <f>BK417</f>
        <v>0</v>
      </c>
      <c r="L417" s="133"/>
      <c r="M417" s="138"/>
      <c r="N417" s="139"/>
      <c r="O417" s="139"/>
      <c r="P417" s="140">
        <f>SUM(P418:P461)</f>
        <v>0</v>
      </c>
      <c r="Q417" s="139"/>
      <c r="R417" s="140">
        <f>SUM(R418:R461)</f>
        <v>490.30273600000004</v>
      </c>
      <c r="S417" s="139"/>
      <c r="T417" s="141">
        <f>SUM(T418:T461)</f>
        <v>433.66399999999999</v>
      </c>
      <c r="AR417" s="134" t="s">
        <v>32</v>
      </c>
      <c r="AT417" s="142" t="s">
        <v>76</v>
      </c>
      <c r="AU417" s="142" t="s">
        <v>32</v>
      </c>
      <c r="AY417" s="134" t="s">
        <v>183</v>
      </c>
      <c r="BK417" s="143">
        <f>SUM(BK418:BK461)</f>
        <v>0</v>
      </c>
    </row>
    <row r="418" spans="1:65" s="2" customFormat="1" ht="16.5" customHeight="1">
      <c r="A418" s="33"/>
      <c r="B418" s="146"/>
      <c r="C418" s="147" t="s">
        <v>586</v>
      </c>
      <c r="D418" s="147" t="s">
        <v>185</v>
      </c>
      <c r="E418" s="148" t="s">
        <v>587</v>
      </c>
      <c r="F418" s="149" t="s">
        <v>588</v>
      </c>
      <c r="G418" s="150" t="s">
        <v>188</v>
      </c>
      <c r="H418" s="151">
        <v>492.8</v>
      </c>
      <c r="I418" s="152"/>
      <c r="J418" s="153">
        <f>ROUND(I418*H418,2)</f>
        <v>0</v>
      </c>
      <c r="K418" s="149" t="s">
        <v>197</v>
      </c>
      <c r="L418" s="34"/>
      <c r="M418" s="154" t="s">
        <v>1</v>
      </c>
      <c r="N418" s="155" t="s">
        <v>42</v>
      </c>
      <c r="O418" s="59"/>
      <c r="P418" s="156">
        <f>O418*H418</f>
        <v>0</v>
      </c>
      <c r="Q418" s="156">
        <v>0.34499999999999997</v>
      </c>
      <c r="R418" s="156">
        <f>Q418*H418</f>
        <v>170.01599999999999</v>
      </c>
      <c r="S418" s="156">
        <v>0</v>
      </c>
      <c r="T418" s="157">
        <f>S418*H418</f>
        <v>0</v>
      </c>
      <c r="U418" s="33"/>
      <c r="V418" s="33"/>
      <c r="W418" s="33"/>
      <c r="X418" s="33"/>
      <c r="Y418" s="33"/>
      <c r="Z418" s="33"/>
      <c r="AA418" s="33"/>
      <c r="AB418" s="33"/>
      <c r="AC418" s="33"/>
      <c r="AD418" s="33"/>
      <c r="AE418" s="33"/>
      <c r="AR418" s="158" t="s">
        <v>189</v>
      </c>
      <c r="AT418" s="158" t="s">
        <v>185</v>
      </c>
      <c r="AU418" s="158" t="s">
        <v>87</v>
      </c>
      <c r="AY418" s="18" t="s">
        <v>183</v>
      </c>
      <c r="BE418" s="159">
        <f>IF(N418="základní",J418,0)</f>
        <v>0</v>
      </c>
      <c r="BF418" s="159">
        <f>IF(N418="snížená",J418,0)</f>
        <v>0</v>
      </c>
      <c r="BG418" s="159">
        <f>IF(N418="zákl. přenesená",J418,0)</f>
        <v>0</v>
      </c>
      <c r="BH418" s="159">
        <f>IF(N418="sníž. přenesená",J418,0)</f>
        <v>0</v>
      </c>
      <c r="BI418" s="159">
        <f>IF(N418="nulová",J418,0)</f>
        <v>0</v>
      </c>
      <c r="BJ418" s="18" t="s">
        <v>32</v>
      </c>
      <c r="BK418" s="159">
        <f>ROUND(I418*H418,2)</f>
        <v>0</v>
      </c>
      <c r="BL418" s="18" t="s">
        <v>189</v>
      </c>
      <c r="BM418" s="158" t="s">
        <v>589</v>
      </c>
    </row>
    <row r="419" spans="1:65" s="15" customFormat="1">
      <c r="B419" s="177"/>
      <c r="D419" s="161" t="s">
        <v>191</v>
      </c>
      <c r="E419" s="178" t="s">
        <v>1</v>
      </c>
      <c r="F419" s="179" t="s">
        <v>590</v>
      </c>
      <c r="H419" s="178" t="s">
        <v>1</v>
      </c>
      <c r="I419" s="180"/>
      <c r="L419" s="177"/>
      <c r="M419" s="181"/>
      <c r="N419" s="182"/>
      <c r="O419" s="182"/>
      <c r="P419" s="182"/>
      <c r="Q419" s="182"/>
      <c r="R419" s="182"/>
      <c r="S419" s="182"/>
      <c r="T419" s="183"/>
      <c r="AT419" s="178" t="s">
        <v>191</v>
      </c>
      <c r="AU419" s="178" t="s">
        <v>87</v>
      </c>
      <c r="AV419" s="15" t="s">
        <v>32</v>
      </c>
      <c r="AW419" s="15" t="s">
        <v>31</v>
      </c>
      <c r="AX419" s="15" t="s">
        <v>77</v>
      </c>
      <c r="AY419" s="178" t="s">
        <v>183</v>
      </c>
    </row>
    <row r="420" spans="1:65" s="15" customFormat="1">
      <c r="B420" s="177"/>
      <c r="D420" s="161" t="s">
        <v>191</v>
      </c>
      <c r="E420" s="178" t="s">
        <v>1</v>
      </c>
      <c r="F420" s="179" t="s">
        <v>574</v>
      </c>
      <c r="H420" s="178" t="s">
        <v>1</v>
      </c>
      <c r="I420" s="180"/>
      <c r="L420" s="177"/>
      <c r="M420" s="181"/>
      <c r="N420" s="182"/>
      <c r="O420" s="182"/>
      <c r="P420" s="182"/>
      <c r="Q420" s="182"/>
      <c r="R420" s="182"/>
      <c r="S420" s="182"/>
      <c r="T420" s="183"/>
      <c r="AT420" s="178" t="s">
        <v>191</v>
      </c>
      <c r="AU420" s="178" t="s">
        <v>87</v>
      </c>
      <c r="AV420" s="15" t="s">
        <v>32</v>
      </c>
      <c r="AW420" s="15" t="s">
        <v>31</v>
      </c>
      <c r="AX420" s="15" t="s">
        <v>77</v>
      </c>
      <c r="AY420" s="178" t="s">
        <v>183</v>
      </c>
    </row>
    <row r="421" spans="1:65" s="13" customFormat="1">
      <c r="B421" s="160"/>
      <c r="D421" s="161" t="s">
        <v>191</v>
      </c>
      <c r="E421" s="162" t="s">
        <v>1</v>
      </c>
      <c r="F421" s="163" t="s">
        <v>591</v>
      </c>
      <c r="H421" s="164">
        <v>3.3</v>
      </c>
      <c r="I421" s="165"/>
      <c r="L421" s="160"/>
      <c r="M421" s="166"/>
      <c r="N421" s="167"/>
      <c r="O421" s="167"/>
      <c r="P421" s="167"/>
      <c r="Q421" s="167"/>
      <c r="R421" s="167"/>
      <c r="S421" s="167"/>
      <c r="T421" s="168"/>
      <c r="AT421" s="162" t="s">
        <v>191</v>
      </c>
      <c r="AU421" s="162" t="s">
        <v>87</v>
      </c>
      <c r="AV421" s="13" t="s">
        <v>87</v>
      </c>
      <c r="AW421" s="13" t="s">
        <v>31</v>
      </c>
      <c r="AX421" s="13" t="s">
        <v>77</v>
      </c>
      <c r="AY421" s="162" t="s">
        <v>183</v>
      </c>
    </row>
    <row r="422" spans="1:65" s="13" customFormat="1">
      <c r="B422" s="160"/>
      <c r="D422" s="161" t="s">
        <v>191</v>
      </c>
      <c r="E422" s="162" t="s">
        <v>1</v>
      </c>
      <c r="F422" s="163" t="s">
        <v>592</v>
      </c>
      <c r="H422" s="164">
        <v>51.7</v>
      </c>
      <c r="I422" s="165"/>
      <c r="L422" s="160"/>
      <c r="M422" s="166"/>
      <c r="N422" s="167"/>
      <c r="O422" s="167"/>
      <c r="P422" s="167"/>
      <c r="Q422" s="167"/>
      <c r="R422" s="167"/>
      <c r="S422" s="167"/>
      <c r="T422" s="168"/>
      <c r="AT422" s="162" t="s">
        <v>191</v>
      </c>
      <c r="AU422" s="162" t="s">
        <v>87</v>
      </c>
      <c r="AV422" s="13" t="s">
        <v>87</v>
      </c>
      <c r="AW422" s="13" t="s">
        <v>31</v>
      </c>
      <c r="AX422" s="13" t="s">
        <v>77</v>
      </c>
      <c r="AY422" s="162" t="s">
        <v>183</v>
      </c>
    </row>
    <row r="423" spans="1:65" s="13" customFormat="1">
      <c r="B423" s="160"/>
      <c r="D423" s="161" t="s">
        <v>191</v>
      </c>
      <c r="E423" s="162" t="s">
        <v>1</v>
      </c>
      <c r="F423" s="163" t="s">
        <v>593</v>
      </c>
      <c r="H423" s="164">
        <v>437.8</v>
      </c>
      <c r="I423" s="165"/>
      <c r="L423" s="160"/>
      <c r="M423" s="166"/>
      <c r="N423" s="167"/>
      <c r="O423" s="167"/>
      <c r="P423" s="167"/>
      <c r="Q423" s="167"/>
      <c r="R423" s="167"/>
      <c r="S423" s="167"/>
      <c r="T423" s="168"/>
      <c r="AT423" s="162" t="s">
        <v>191</v>
      </c>
      <c r="AU423" s="162" t="s">
        <v>87</v>
      </c>
      <c r="AV423" s="13" t="s">
        <v>87</v>
      </c>
      <c r="AW423" s="13" t="s">
        <v>31</v>
      </c>
      <c r="AX423" s="13" t="s">
        <v>77</v>
      </c>
      <c r="AY423" s="162" t="s">
        <v>183</v>
      </c>
    </row>
    <row r="424" spans="1:65" s="14" customFormat="1">
      <c r="B424" s="169"/>
      <c r="D424" s="161" t="s">
        <v>191</v>
      </c>
      <c r="E424" s="170" t="s">
        <v>1</v>
      </c>
      <c r="F424" s="171" t="s">
        <v>194</v>
      </c>
      <c r="H424" s="172">
        <v>492.8</v>
      </c>
      <c r="I424" s="173"/>
      <c r="L424" s="169"/>
      <c r="M424" s="174"/>
      <c r="N424" s="175"/>
      <c r="O424" s="175"/>
      <c r="P424" s="175"/>
      <c r="Q424" s="175"/>
      <c r="R424" s="175"/>
      <c r="S424" s="175"/>
      <c r="T424" s="176"/>
      <c r="AT424" s="170" t="s">
        <v>191</v>
      </c>
      <c r="AU424" s="170" t="s">
        <v>87</v>
      </c>
      <c r="AV424" s="14" t="s">
        <v>189</v>
      </c>
      <c r="AW424" s="14" t="s">
        <v>31</v>
      </c>
      <c r="AX424" s="14" t="s">
        <v>32</v>
      </c>
      <c r="AY424" s="170" t="s">
        <v>183</v>
      </c>
    </row>
    <row r="425" spans="1:65" s="2" customFormat="1" ht="16.5" customHeight="1">
      <c r="A425" s="33"/>
      <c r="B425" s="146"/>
      <c r="C425" s="147" t="s">
        <v>594</v>
      </c>
      <c r="D425" s="147" t="s">
        <v>185</v>
      </c>
      <c r="E425" s="148" t="s">
        <v>595</v>
      </c>
      <c r="F425" s="149" t="s">
        <v>596</v>
      </c>
      <c r="G425" s="150" t="s">
        <v>188</v>
      </c>
      <c r="H425" s="151">
        <v>492.8</v>
      </c>
      <c r="I425" s="152"/>
      <c r="J425" s="153">
        <f>ROUND(I425*H425,2)</f>
        <v>0</v>
      </c>
      <c r="K425" s="149" t="s">
        <v>197</v>
      </c>
      <c r="L425" s="34"/>
      <c r="M425" s="154" t="s">
        <v>1</v>
      </c>
      <c r="N425" s="155" t="s">
        <v>42</v>
      </c>
      <c r="O425" s="59"/>
      <c r="P425" s="156">
        <f>O425*H425</f>
        <v>0</v>
      </c>
      <c r="Q425" s="156">
        <v>0.63856999999999997</v>
      </c>
      <c r="R425" s="156">
        <f>Q425*H425</f>
        <v>314.687296</v>
      </c>
      <c r="S425" s="156">
        <v>0</v>
      </c>
      <c r="T425" s="157">
        <f>S425*H425</f>
        <v>0</v>
      </c>
      <c r="U425" s="33"/>
      <c r="V425" s="33"/>
      <c r="W425" s="33"/>
      <c r="X425" s="33"/>
      <c r="Y425" s="33"/>
      <c r="Z425" s="33"/>
      <c r="AA425" s="33"/>
      <c r="AB425" s="33"/>
      <c r="AC425" s="33"/>
      <c r="AD425" s="33"/>
      <c r="AE425" s="33"/>
      <c r="AR425" s="158" t="s">
        <v>189</v>
      </c>
      <c r="AT425" s="158" t="s">
        <v>185</v>
      </c>
      <c r="AU425" s="158" t="s">
        <v>87</v>
      </c>
      <c r="AY425" s="18" t="s">
        <v>183</v>
      </c>
      <c r="BE425" s="159">
        <f>IF(N425="základní",J425,0)</f>
        <v>0</v>
      </c>
      <c r="BF425" s="159">
        <f>IF(N425="snížená",J425,0)</f>
        <v>0</v>
      </c>
      <c r="BG425" s="159">
        <f>IF(N425="zákl. přenesená",J425,0)</f>
        <v>0</v>
      </c>
      <c r="BH425" s="159">
        <f>IF(N425="sníž. přenesená",J425,0)</f>
        <v>0</v>
      </c>
      <c r="BI425" s="159">
        <f>IF(N425="nulová",J425,0)</f>
        <v>0</v>
      </c>
      <c r="BJ425" s="18" t="s">
        <v>32</v>
      </c>
      <c r="BK425" s="159">
        <f>ROUND(I425*H425,2)</f>
        <v>0</v>
      </c>
      <c r="BL425" s="18" t="s">
        <v>189</v>
      </c>
      <c r="BM425" s="158" t="s">
        <v>597</v>
      </c>
    </row>
    <row r="426" spans="1:65" s="13" customFormat="1">
      <c r="B426" s="160"/>
      <c r="D426" s="161" t="s">
        <v>191</v>
      </c>
      <c r="E426" s="162" t="s">
        <v>1</v>
      </c>
      <c r="F426" s="163" t="s">
        <v>598</v>
      </c>
      <c r="H426" s="164">
        <v>492.8</v>
      </c>
      <c r="I426" s="165"/>
      <c r="L426" s="160"/>
      <c r="M426" s="166"/>
      <c r="N426" s="167"/>
      <c r="O426" s="167"/>
      <c r="P426" s="167"/>
      <c r="Q426" s="167"/>
      <c r="R426" s="167"/>
      <c r="S426" s="167"/>
      <c r="T426" s="168"/>
      <c r="AT426" s="162" t="s">
        <v>191</v>
      </c>
      <c r="AU426" s="162" t="s">
        <v>87</v>
      </c>
      <c r="AV426" s="13" t="s">
        <v>87</v>
      </c>
      <c r="AW426" s="13" t="s">
        <v>31</v>
      </c>
      <c r="AX426" s="13" t="s">
        <v>32</v>
      </c>
      <c r="AY426" s="162" t="s">
        <v>183</v>
      </c>
    </row>
    <row r="427" spans="1:65" s="2" customFormat="1" ht="16.5" customHeight="1">
      <c r="A427" s="33"/>
      <c r="B427" s="146"/>
      <c r="C427" s="147" t="s">
        <v>599</v>
      </c>
      <c r="D427" s="147" t="s">
        <v>185</v>
      </c>
      <c r="E427" s="148" t="s">
        <v>600</v>
      </c>
      <c r="F427" s="149" t="s">
        <v>601</v>
      </c>
      <c r="G427" s="150" t="s">
        <v>188</v>
      </c>
      <c r="H427" s="151">
        <v>492.8</v>
      </c>
      <c r="I427" s="152"/>
      <c r="J427" s="153">
        <f>ROUND(I427*H427,2)</f>
        <v>0</v>
      </c>
      <c r="K427" s="149" t="s">
        <v>1</v>
      </c>
      <c r="L427" s="34"/>
      <c r="M427" s="154" t="s">
        <v>1</v>
      </c>
      <c r="N427" s="155" t="s">
        <v>42</v>
      </c>
      <c r="O427" s="59"/>
      <c r="P427" s="156">
        <f>O427*H427</f>
        <v>0</v>
      </c>
      <c r="Q427" s="156">
        <v>0</v>
      </c>
      <c r="R427" s="156">
        <f>Q427*H427</f>
        <v>0</v>
      </c>
      <c r="S427" s="156">
        <v>0</v>
      </c>
      <c r="T427" s="157">
        <f>S427*H427</f>
        <v>0</v>
      </c>
      <c r="U427" s="33"/>
      <c r="V427" s="33"/>
      <c r="W427" s="33"/>
      <c r="X427" s="33"/>
      <c r="Y427" s="33"/>
      <c r="Z427" s="33"/>
      <c r="AA427" s="33"/>
      <c r="AB427" s="33"/>
      <c r="AC427" s="33"/>
      <c r="AD427" s="33"/>
      <c r="AE427" s="33"/>
      <c r="AR427" s="158" t="s">
        <v>189</v>
      </c>
      <c r="AT427" s="158" t="s">
        <v>185</v>
      </c>
      <c r="AU427" s="158" t="s">
        <v>87</v>
      </c>
      <c r="AY427" s="18" t="s">
        <v>183</v>
      </c>
      <c r="BE427" s="159">
        <f>IF(N427="základní",J427,0)</f>
        <v>0</v>
      </c>
      <c r="BF427" s="159">
        <f>IF(N427="snížená",J427,0)</f>
        <v>0</v>
      </c>
      <c r="BG427" s="159">
        <f>IF(N427="zákl. přenesená",J427,0)</f>
        <v>0</v>
      </c>
      <c r="BH427" s="159">
        <f>IF(N427="sníž. přenesená",J427,0)</f>
        <v>0</v>
      </c>
      <c r="BI427" s="159">
        <f>IF(N427="nulová",J427,0)</f>
        <v>0</v>
      </c>
      <c r="BJ427" s="18" t="s">
        <v>32</v>
      </c>
      <c r="BK427" s="159">
        <f>ROUND(I427*H427,2)</f>
        <v>0</v>
      </c>
      <c r="BL427" s="18" t="s">
        <v>189</v>
      </c>
      <c r="BM427" s="158" t="s">
        <v>602</v>
      </c>
    </row>
    <row r="428" spans="1:65" s="13" customFormat="1">
      <c r="B428" s="160"/>
      <c r="D428" s="161" t="s">
        <v>191</v>
      </c>
      <c r="E428" s="162" t="s">
        <v>1</v>
      </c>
      <c r="F428" s="163" t="s">
        <v>598</v>
      </c>
      <c r="H428" s="164">
        <v>492.8</v>
      </c>
      <c r="I428" s="165"/>
      <c r="L428" s="160"/>
      <c r="M428" s="166"/>
      <c r="N428" s="167"/>
      <c r="O428" s="167"/>
      <c r="P428" s="167"/>
      <c r="Q428" s="167"/>
      <c r="R428" s="167"/>
      <c r="S428" s="167"/>
      <c r="T428" s="168"/>
      <c r="AT428" s="162" t="s">
        <v>191</v>
      </c>
      <c r="AU428" s="162" t="s">
        <v>87</v>
      </c>
      <c r="AV428" s="13" t="s">
        <v>87</v>
      </c>
      <c r="AW428" s="13" t="s">
        <v>31</v>
      </c>
      <c r="AX428" s="13" t="s">
        <v>32</v>
      </c>
      <c r="AY428" s="162" t="s">
        <v>183</v>
      </c>
    </row>
    <row r="429" spans="1:65" s="2" customFormat="1" ht="16.5" customHeight="1">
      <c r="A429" s="33"/>
      <c r="B429" s="146"/>
      <c r="C429" s="147" t="s">
        <v>603</v>
      </c>
      <c r="D429" s="147" t="s">
        <v>185</v>
      </c>
      <c r="E429" s="148" t="s">
        <v>604</v>
      </c>
      <c r="F429" s="149" t="s">
        <v>605</v>
      </c>
      <c r="G429" s="150" t="s">
        <v>188</v>
      </c>
      <c r="H429" s="151">
        <v>492.8</v>
      </c>
      <c r="I429" s="152"/>
      <c r="J429" s="153">
        <f>ROUND(I429*H429,2)</f>
        <v>0</v>
      </c>
      <c r="K429" s="149" t="s">
        <v>1</v>
      </c>
      <c r="L429" s="34"/>
      <c r="M429" s="154" t="s">
        <v>1</v>
      </c>
      <c r="N429" s="155" t="s">
        <v>42</v>
      </c>
      <c r="O429" s="59"/>
      <c r="P429" s="156">
        <f>O429*H429</f>
        <v>0</v>
      </c>
      <c r="Q429" s="156">
        <v>0</v>
      </c>
      <c r="R429" s="156">
        <f>Q429*H429</f>
        <v>0</v>
      </c>
      <c r="S429" s="156">
        <v>0</v>
      </c>
      <c r="T429" s="157">
        <f>S429*H429</f>
        <v>0</v>
      </c>
      <c r="U429" s="33"/>
      <c r="V429" s="33"/>
      <c r="W429" s="33"/>
      <c r="X429" s="33"/>
      <c r="Y429" s="33"/>
      <c r="Z429" s="33"/>
      <c r="AA429" s="33"/>
      <c r="AB429" s="33"/>
      <c r="AC429" s="33"/>
      <c r="AD429" s="33"/>
      <c r="AE429" s="33"/>
      <c r="AR429" s="158" t="s">
        <v>189</v>
      </c>
      <c r="AT429" s="158" t="s">
        <v>185</v>
      </c>
      <c r="AU429" s="158" t="s">
        <v>87</v>
      </c>
      <c r="AY429" s="18" t="s">
        <v>183</v>
      </c>
      <c r="BE429" s="159">
        <f>IF(N429="základní",J429,0)</f>
        <v>0</v>
      </c>
      <c r="BF429" s="159">
        <f>IF(N429="snížená",J429,0)</f>
        <v>0</v>
      </c>
      <c r="BG429" s="159">
        <f>IF(N429="zákl. přenesená",J429,0)</f>
        <v>0</v>
      </c>
      <c r="BH429" s="159">
        <f>IF(N429="sníž. přenesená",J429,0)</f>
        <v>0</v>
      </c>
      <c r="BI429" s="159">
        <f>IF(N429="nulová",J429,0)</f>
        <v>0</v>
      </c>
      <c r="BJ429" s="18" t="s">
        <v>32</v>
      </c>
      <c r="BK429" s="159">
        <f>ROUND(I429*H429,2)</f>
        <v>0</v>
      </c>
      <c r="BL429" s="18" t="s">
        <v>189</v>
      </c>
      <c r="BM429" s="158" t="s">
        <v>606</v>
      </c>
    </row>
    <row r="430" spans="1:65" s="13" customFormat="1">
      <c r="B430" s="160"/>
      <c r="D430" s="161" t="s">
        <v>191</v>
      </c>
      <c r="E430" s="162" t="s">
        <v>1</v>
      </c>
      <c r="F430" s="163" t="s">
        <v>598</v>
      </c>
      <c r="H430" s="164">
        <v>492.8</v>
      </c>
      <c r="I430" s="165"/>
      <c r="L430" s="160"/>
      <c r="M430" s="166"/>
      <c r="N430" s="167"/>
      <c r="O430" s="167"/>
      <c r="P430" s="167"/>
      <c r="Q430" s="167"/>
      <c r="R430" s="167"/>
      <c r="S430" s="167"/>
      <c r="T430" s="168"/>
      <c r="AT430" s="162" t="s">
        <v>191</v>
      </c>
      <c r="AU430" s="162" t="s">
        <v>87</v>
      </c>
      <c r="AV430" s="13" t="s">
        <v>87</v>
      </c>
      <c r="AW430" s="13" t="s">
        <v>31</v>
      </c>
      <c r="AX430" s="13" t="s">
        <v>32</v>
      </c>
      <c r="AY430" s="162" t="s">
        <v>183</v>
      </c>
    </row>
    <row r="431" spans="1:65" s="2" customFormat="1" ht="16.5" customHeight="1">
      <c r="A431" s="33"/>
      <c r="B431" s="146"/>
      <c r="C431" s="147" t="s">
        <v>607</v>
      </c>
      <c r="D431" s="147" t="s">
        <v>185</v>
      </c>
      <c r="E431" s="148" t="s">
        <v>608</v>
      </c>
      <c r="F431" s="149" t="s">
        <v>609</v>
      </c>
      <c r="G431" s="150" t="s">
        <v>188</v>
      </c>
      <c r="H431" s="151">
        <v>492.8</v>
      </c>
      <c r="I431" s="152"/>
      <c r="J431" s="153">
        <f>ROUND(I431*H431,2)</f>
        <v>0</v>
      </c>
      <c r="K431" s="149" t="s">
        <v>1</v>
      </c>
      <c r="L431" s="34"/>
      <c r="M431" s="154" t="s">
        <v>1</v>
      </c>
      <c r="N431" s="155" t="s">
        <v>42</v>
      </c>
      <c r="O431" s="59"/>
      <c r="P431" s="156">
        <f>O431*H431</f>
        <v>0</v>
      </c>
      <c r="Q431" s="156">
        <v>0</v>
      </c>
      <c r="R431" s="156">
        <f>Q431*H431</f>
        <v>0</v>
      </c>
      <c r="S431" s="156">
        <v>0</v>
      </c>
      <c r="T431" s="157">
        <f>S431*H431</f>
        <v>0</v>
      </c>
      <c r="U431" s="33"/>
      <c r="V431" s="33"/>
      <c r="W431" s="33"/>
      <c r="X431" s="33"/>
      <c r="Y431" s="33"/>
      <c r="Z431" s="33"/>
      <c r="AA431" s="33"/>
      <c r="AB431" s="33"/>
      <c r="AC431" s="33"/>
      <c r="AD431" s="33"/>
      <c r="AE431" s="33"/>
      <c r="AR431" s="158" t="s">
        <v>189</v>
      </c>
      <c r="AT431" s="158" t="s">
        <v>185</v>
      </c>
      <c r="AU431" s="158" t="s">
        <v>87</v>
      </c>
      <c r="AY431" s="18" t="s">
        <v>183</v>
      </c>
      <c r="BE431" s="159">
        <f>IF(N431="základní",J431,0)</f>
        <v>0</v>
      </c>
      <c r="BF431" s="159">
        <f>IF(N431="snížená",J431,0)</f>
        <v>0</v>
      </c>
      <c r="BG431" s="159">
        <f>IF(N431="zákl. přenesená",J431,0)</f>
        <v>0</v>
      </c>
      <c r="BH431" s="159">
        <f>IF(N431="sníž. přenesená",J431,0)</f>
        <v>0</v>
      </c>
      <c r="BI431" s="159">
        <f>IF(N431="nulová",J431,0)</f>
        <v>0</v>
      </c>
      <c r="BJ431" s="18" t="s">
        <v>32</v>
      </c>
      <c r="BK431" s="159">
        <f>ROUND(I431*H431,2)</f>
        <v>0</v>
      </c>
      <c r="BL431" s="18" t="s">
        <v>189</v>
      </c>
      <c r="BM431" s="158" t="s">
        <v>610</v>
      </c>
    </row>
    <row r="432" spans="1:65" s="13" customFormat="1">
      <c r="B432" s="160"/>
      <c r="D432" s="161" t="s">
        <v>191</v>
      </c>
      <c r="E432" s="162" t="s">
        <v>1</v>
      </c>
      <c r="F432" s="163" t="s">
        <v>598</v>
      </c>
      <c r="H432" s="164">
        <v>492.8</v>
      </c>
      <c r="I432" s="165"/>
      <c r="L432" s="160"/>
      <c r="M432" s="166"/>
      <c r="N432" s="167"/>
      <c r="O432" s="167"/>
      <c r="P432" s="167"/>
      <c r="Q432" s="167"/>
      <c r="R432" s="167"/>
      <c r="S432" s="167"/>
      <c r="T432" s="168"/>
      <c r="AT432" s="162" t="s">
        <v>191</v>
      </c>
      <c r="AU432" s="162" t="s">
        <v>87</v>
      </c>
      <c r="AV432" s="13" t="s">
        <v>87</v>
      </c>
      <c r="AW432" s="13" t="s">
        <v>31</v>
      </c>
      <c r="AX432" s="13" t="s">
        <v>32</v>
      </c>
      <c r="AY432" s="162" t="s">
        <v>183</v>
      </c>
    </row>
    <row r="433" spans="1:65" s="2" customFormat="1" ht="16.5" customHeight="1">
      <c r="A433" s="33"/>
      <c r="B433" s="146"/>
      <c r="C433" s="147" t="s">
        <v>611</v>
      </c>
      <c r="D433" s="147" t="s">
        <v>185</v>
      </c>
      <c r="E433" s="148" t="s">
        <v>612</v>
      </c>
      <c r="F433" s="149" t="s">
        <v>613</v>
      </c>
      <c r="G433" s="150" t="s">
        <v>188</v>
      </c>
      <c r="H433" s="151">
        <v>492.8</v>
      </c>
      <c r="I433" s="152"/>
      <c r="J433" s="153">
        <f>ROUND(I433*H433,2)</f>
        <v>0</v>
      </c>
      <c r="K433" s="149" t="s">
        <v>1</v>
      </c>
      <c r="L433" s="34"/>
      <c r="M433" s="154" t="s">
        <v>1</v>
      </c>
      <c r="N433" s="155" t="s">
        <v>42</v>
      </c>
      <c r="O433" s="59"/>
      <c r="P433" s="156">
        <f>O433*H433</f>
        <v>0</v>
      </c>
      <c r="Q433" s="156">
        <v>0</v>
      </c>
      <c r="R433" s="156">
        <f>Q433*H433</f>
        <v>0</v>
      </c>
      <c r="S433" s="156">
        <v>0</v>
      </c>
      <c r="T433" s="157">
        <f>S433*H433</f>
        <v>0</v>
      </c>
      <c r="U433" s="33"/>
      <c r="V433" s="33"/>
      <c r="W433" s="33"/>
      <c r="X433" s="33"/>
      <c r="Y433" s="33"/>
      <c r="Z433" s="33"/>
      <c r="AA433" s="33"/>
      <c r="AB433" s="33"/>
      <c r="AC433" s="33"/>
      <c r="AD433" s="33"/>
      <c r="AE433" s="33"/>
      <c r="AR433" s="158" t="s">
        <v>189</v>
      </c>
      <c r="AT433" s="158" t="s">
        <v>185</v>
      </c>
      <c r="AU433" s="158" t="s">
        <v>87</v>
      </c>
      <c r="AY433" s="18" t="s">
        <v>183</v>
      </c>
      <c r="BE433" s="159">
        <f>IF(N433="základní",J433,0)</f>
        <v>0</v>
      </c>
      <c r="BF433" s="159">
        <f>IF(N433="snížená",J433,0)</f>
        <v>0</v>
      </c>
      <c r="BG433" s="159">
        <f>IF(N433="zákl. přenesená",J433,0)</f>
        <v>0</v>
      </c>
      <c r="BH433" s="159">
        <f>IF(N433="sníž. přenesená",J433,0)</f>
        <v>0</v>
      </c>
      <c r="BI433" s="159">
        <f>IF(N433="nulová",J433,0)</f>
        <v>0</v>
      </c>
      <c r="BJ433" s="18" t="s">
        <v>32</v>
      </c>
      <c r="BK433" s="159">
        <f>ROUND(I433*H433,2)</f>
        <v>0</v>
      </c>
      <c r="BL433" s="18" t="s">
        <v>189</v>
      </c>
      <c r="BM433" s="158" t="s">
        <v>614</v>
      </c>
    </row>
    <row r="434" spans="1:65" s="13" customFormat="1">
      <c r="B434" s="160"/>
      <c r="D434" s="161" t="s">
        <v>191</v>
      </c>
      <c r="E434" s="162" t="s">
        <v>1</v>
      </c>
      <c r="F434" s="163" t="s">
        <v>598</v>
      </c>
      <c r="H434" s="164">
        <v>492.8</v>
      </c>
      <c r="I434" s="165"/>
      <c r="L434" s="160"/>
      <c r="M434" s="166"/>
      <c r="N434" s="167"/>
      <c r="O434" s="167"/>
      <c r="P434" s="167"/>
      <c r="Q434" s="167"/>
      <c r="R434" s="167"/>
      <c r="S434" s="167"/>
      <c r="T434" s="168"/>
      <c r="AT434" s="162" t="s">
        <v>191</v>
      </c>
      <c r="AU434" s="162" t="s">
        <v>87</v>
      </c>
      <c r="AV434" s="13" t="s">
        <v>87</v>
      </c>
      <c r="AW434" s="13" t="s">
        <v>31</v>
      </c>
      <c r="AX434" s="13" t="s">
        <v>32</v>
      </c>
      <c r="AY434" s="162" t="s">
        <v>183</v>
      </c>
    </row>
    <row r="435" spans="1:65" s="2" customFormat="1" ht="16.5" customHeight="1">
      <c r="A435" s="33"/>
      <c r="B435" s="146"/>
      <c r="C435" s="147" t="s">
        <v>615</v>
      </c>
      <c r="D435" s="147" t="s">
        <v>185</v>
      </c>
      <c r="E435" s="148" t="s">
        <v>616</v>
      </c>
      <c r="F435" s="149" t="s">
        <v>617</v>
      </c>
      <c r="G435" s="150" t="s">
        <v>188</v>
      </c>
      <c r="H435" s="151">
        <v>0</v>
      </c>
      <c r="I435" s="152"/>
      <c r="J435" s="153">
        <f>ROUND(I435*H435,2)</f>
        <v>0</v>
      </c>
      <c r="K435" s="149" t="s">
        <v>1</v>
      </c>
      <c r="L435" s="34"/>
      <c r="M435" s="154" t="s">
        <v>1</v>
      </c>
      <c r="N435" s="155" t="s">
        <v>42</v>
      </c>
      <c r="O435" s="59"/>
      <c r="P435" s="156">
        <f>O435*H435</f>
        <v>0</v>
      </c>
      <c r="Q435" s="156">
        <v>0</v>
      </c>
      <c r="R435" s="156">
        <f>Q435*H435</f>
        <v>0</v>
      </c>
      <c r="S435" s="156">
        <v>0</v>
      </c>
      <c r="T435" s="157">
        <f>S435*H435</f>
        <v>0</v>
      </c>
      <c r="U435" s="33"/>
      <c r="V435" s="33"/>
      <c r="W435" s="33"/>
      <c r="X435" s="33"/>
      <c r="Y435" s="33"/>
      <c r="Z435" s="33"/>
      <c r="AA435" s="33"/>
      <c r="AB435" s="33"/>
      <c r="AC435" s="33"/>
      <c r="AD435" s="33"/>
      <c r="AE435" s="33"/>
      <c r="AR435" s="158" t="s">
        <v>189</v>
      </c>
      <c r="AT435" s="158" t="s">
        <v>185</v>
      </c>
      <c r="AU435" s="158" t="s">
        <v>87</v>
      </c>
      <c r="AY435" s="18" t="s">
        <v>183</v>
      </c>
      <c r="BE435" s="159">
        <f>IF(N435="základní",J435,0)</f>
        <v>0</v>
      </c>
      <c r="BF435" s="159">
        <f>IF(N435="snížená",J435,0)</f>
        <v>0</v>
      </c>
      <c r="BG435" s="159">
        <f>IF(N435="zákl. přenesená",J435,0)</f>
        <v>0</v>
      </c>
      <c r="BH435" s="159">
        <f>IF(N435="sníž. přenesená",J435,0)</f>
        <v>0</v>
      </c>
      <c r="BI435" s="159">
        <f>IF(N435="nulová",J435,0)</f>
        <v>0</v>
      </c>
      <c r="BJ435" s="18" t="s">
        <v>32</v>
      </c>
      <c r="BK435" s="159">
        <f>ROUND(I435*H435,2)</f>
        <v>0</v>
      </c>
      <c r="BL435" s="18" t="s">
        <v>189</v>
      </c>
      <c r="BM435" s="158" t="s">
        <v>618</v>
      </c>
    </row>
    <row r="436" spans="1:65" s="15" customFormat="1">
      <c r="B436" s="177"/>
      <c r="D436" s="161" t="s">
        <v>191</v>
      </c>
      <c r="E436" s="178" t="s">
        <v>1</v>
      </c>
      <c r="F436" s="179" t="s">
        <v>619</v>
      </c>
      <c r="H436" s="178" t="s">
        <v>1</v>
      </c>
      <c r="I436" s="180"/>
      <c r="L436" s="177"/>
      <c r="M436" s="181"/>
      <c r="N436" s="182"/>
      <c r="O436" s="182"/>
      <c r="P436" s="182"/>
      <c r="Q436" s="182"/>
      <c r="R436" s="182"/>
      <c r="S436" s="182"/>
      <c r="T436" s="183"/>
      <c r="AT436" s="178" t="s">
        <v>191</v>
      </c>
      <c r="AU436" s="178" t="s">
        <v>87</v>
      </c>
      <c r="AV436" s="15" t="s">
        <v>32</v>
      </c>
      <c r="AW436" s="15" t="s">
        <v>31</v>
      </c>
      <c r="AX436" s="15" t="s">
        <v>77</v>
      </c>
      <c r="AY436" s="178" t="s">
        <v>183</v>
      </c>
    </row>
    <row r="437" spans="1:65" s="15" customFormat="1">
      <c r="B437" s="177"/>
      <c r="D437" s="161" t="s">
        <v>191</v>
      </c>
      <c r="E437" s="178" t="s">
        <v>1</v>
      </c>
      <c r="F437" s="179" t="s">
        <v>620</v>
      </c>
      <c r="H437" s="178" t="s">
        <v>1</v>
      </c>
      <c r="I437" s="180"/>
      <c r="L437" s="177"/>
      <c r="M437" s="181"/>
      <c r="N437" s="182"/>
      <c r="O437" s="182"/>
      <c r="P437" s="182"/>
      <c r="Q437" s="182"/>
      <c r="R437" s="182"/>
      <c r="S437" s="182"/>
      <c r="T437" s="183"/>
      <c r="AT437" s="178" t="s">
        <v>191</v>
      </c>
      <c r="AU437" s="178" t="s">
        <v>87</v>
      </c>
      <c r="AV437" s="15" t="s">
        <v>32</v>
      </c>
      <c r="AW437" s="15" t="s">
        <v>31</v>
      </c>
      <c r="AX437" s="15" t="s">
        <v>77</v>
      </c>
      <c r="AY437" s="178" t="s">
        <v>183</v>
      </c>
    </row>
    <row r="438" spans="1:65" s="13" customFormat="1">
      <c r="B438" s="160"/>
      <c r="D438" s="161" t="s">
        <v>191</v>
      </c>
      <c r="E438" s="162" t="s">
        <v>1</v>
      </c>
      <c r="F438" s="163" t="s">
        <v>77</v>
      </c>
      <c r="H438" s="164">
        <v>0</v>
      </c>
      <c r="I438" s="165"/>
      <c r="L438" s="160"/>
      <c r="M438" s="166"/>
      <c r="N438" s="167"/>
      <c r="O438" s="167"/>
      <c r="P438" s="167"/>
      <c r="Q438" s="167"/>
      <c r="R438" s="167"/>
      <c r="S438" s="167"/>
      <c r="T438" s="168"/>
      <c r="AT438" s="162" t="s">
        <v>191</v>
      </c>
      <c r="AU438" s="162" t="s">
        <v>87</v>
      </c>
      <c r="AV438" s="13" t="s">
        <v>87</v>
      </c>
      <c r="AW438" s="13" t="s">
        <v>31</v>
      </c>
      <c r="AX438" s="13" t="s">
        <v>32</v>
      </c>
      <c r="AY438" s="162" t="s">
        <v>183</v>
      </c>
    </row>
    <row r="439" spans="1:65" s="2" customFormat="1" ht="16.5" customHeight="1">
      <c r="A439" s="33"/>
      <c r="B439" s="146"/>
      <c r="C439" s="147" t="s">
        <v>621</v>
      </c>
      <c r="D439" s="147" t="s">
        <v>185</v>
      </c>
      <c r="E439" s="148" t="s">
        <v>622</v>
      </c>
      <c r="F439" s="149" t="s">
        <v>623</v>
      </c>
      <c r="G439" s="150" t="s">
        <v>188</v>
      </c>
      <c r="H439" s="151">
        <v>0</v>
      </c>
      <c r="I439" s="152"/>
      <c r="J439" s="153">
        <f>ROUND(I439*H439,2)</f>
        <v>0</v>
      </c>
      <c r="K439" s="149" t="s">
        <v>1</v>
      </c>
      <c r="L439" s="34"/>
      <c r="M439" s="154" t="s">
        <v>1</v>
      </c>
      <c r="N439" s="155" t="s">
        <v>42</v>
      </c>
      <c r="O439" s="59"/>
      <c r="P439" s="156">
        <f>O439*H439</f>
        <v>0</v>
      </c>
      <c r="Q439" s="156">
        <v>0</v>
      </c>
      <c r="R439" s="156">
        <f>Q439*H439</f>
        <v>0</v>
      </c>
      <c r="S439" s="156">
        <v>0</v>
      </c>
      <c r="T439" s="157">
        <f>S439*H439</f>
        <v>0</v>
      </c>
      <c r="U439" s="33"/>
      <c r="V439" s="33"/>
      <c r="W439" s="33"/>
      <c r="X439" s="33"/>
      <c r="Y439" s="33"/>
      <c r="Z439" s="33"/>
      <c r="AA439" s="33"/>
      <c r="AB439" s="33"/>
      <c r="AC439" s="33"/>
      <c r="AD439" s="33"/>
      <c r="AE439" s="33"/>
      <c r="AR439" s="158" t="s">
        <v>189</v>
      </c>
      <c r="AT439" s="158" t="s">
        <v>185</v>
      </c>
      <c r="AU439" s="158" t="s">
        <v>87</v>
      </c>
      <c r="AY439" s="18" t="s">
        <v>183</v>
      </c>
      <c r="BE439" s="159">
        <f>IF(N439="základní",J439,0)</f>
        <v>0</v>
      </c>
      <c r="BF439" s="159">
        <f>IF(N439="snížená",J439,0)</f>
        <v>0</v>
      </c>
      <c r="BG439" s="159">
        <f>IF(N439="zákl. přenesená",J439,0)</f>
        <v>0</v>
      </c>
      <c r="BH439" s="159">
        <f>IF(N439="sníž. přenesená",J439,0)</f>
        <v>0</v>
      </c>
      <c r="BI439" s="159">
        <f>IF(N439="nulová",J439,0)</f>
        <v>0</v>
      </c>
      <c r="BJ439" s="18" t="s">
        <v>32</v>
      </c>
      <c r="BK439" s="159">
        <f>ROUND(I439*H439,2)</f>
        <v>0</v>
      </c>
      <c r="BL439" s="18" t="s">
        <v>189</v>
      </c>
      <c r="BM439" s="158" t="s">
        <v>624</v>
      </c>
    </row>
    <row r="440" spans="1:65" s="15" customFormat="1">
      <c r="B440" s="177"/>
      <c r="D440" s="161" t="s">
        <v>191</v>
      </c>
      <c r="E440" s="178" t="s">
        <v>1</v>
      </c>
      <c r="F440" s="179" t="s">
        <v>619</v>
      </c>
      <c r="H440" s="178" t="s">
        <v>1</v>
      </c>
      <c r="I440" s="180"/>
      <c r="L440" s="177"/>
      <c r="M440" s="181"/>
      <c r="N440" s="182"/>
      <c r="O440" s="182"/>
      <c r="P440" s="182"/>
      <c r="Q440" s="182"/>
      <c r="R440" s="182"/>
      <c r="S440" s="182"/>
      <c r="T440" s="183"/>
      <c r="AT440" s="178" t="s">
        <v>191</v>
      </c>
      <c r="AU440" s="178" t="s">
        <v>87</v>
      </c>
      <c r="AV440" s="15" t="s">
        <v>32</v>
      </c>
      <c r="AW440" s="15" t="s">
        <v>31</v>
      </c>
      <c r="AX440" s="15" t="s">
        <v>77</v>
      </c>
      <c r="AY440" s="178" t="s">
        <v>183</v>
      </c>
    </row>
    <row r="441" spans="1:65" s="15" customFormat="1">
      <c r="B441" s="177"/>
      <c r="D441" s="161" t="s">
        <v>191</v>
      </c>
      <c r="E441" s="178" t="s">
        <v>1</v>
      </c>
      <c r="F441" s="179" t="s">
        <v>625</v>
      </c>
      <c r="H441" s="178" t="s">
        <v>1</v>
      </c>
      <c r="I441" s="180"/>
      <c r="L441" s="177"/>
      <c r="M441" s="181"/>
      <c r="N441" s="182"/>
      <c r="O441" s="182"/>
      <c r="P441" s="182"/>
      <c r="Q441" s="182"/>
      <c r="R441" s="182"/>
      <c r="S441" s="182"/>
      <c r="T441" s="183"/>
      <c r="AT441" s="178" t="s">
        <v>191</v>
      </c>
      <c r="AU441" s="178" t="s">
        <v>87</v>
      </c>
      <c r="AV441" s="15" t="s">
        <v>32</v>
      </c>
      <c r="AW441" s="15" t="s">
        <v>31</v>
      </c>
      <c r="AX441" s="15" t="s">
        <v>77</v>
      </c>
      <c r="AY441" s="178" t="s">
        <v>183</v>
      </c>
    </row>
    <row r="442" spans="1:65" s="13" customFormat="1">
      <c r="B442" s="160"/>
      <c r="D442" s="161" t="s">
        <v>191</v>
      </c>
      <c r="E442" s="162" t="s">
        <v>1</v>
      </c>
      <c r="F442" s="163" t="s">
        <v>77</v>
      </c>
      <c r="H442" s="164">
        <v>0</v>
      </c>
      <c r="I442" s="165"/>
      <c r="L442" s="160"/>
      <c r="M442" s="166"/>
      <c r="N442" s="167"/>
      <c r="O442" s="167"/>
      <c r="P442" s="167"/>
      <c r="Q442" s="167"/>
      <c r="R442" s="167"/>
      <c r="S442" s="167"/>
      <c r="T442" s="168"/>
      <c r="AT442" s="162" t="s">
        <v>191</v>
      </c>
      <c r="AU442" s="162" t="s">
        <v>87</v>
      </c>
      <c r="AV442" s="13" t="s">
        <v>87</v>
      </c>
      <c r="AW442" s="13" t="s">
        <v>31</v>
      </c>
      <c r="AX442" s="13" t="s">
        <v>32</v>
      </c>
      <c r="AY442" s="162" t="s">
        <v>183</v>
      </c>
    </row>
    <row r="443" spans="1:65" s="2" customFormat="1" ht="16.5" customHeight="1">
      <c r="A443" s="33"/>
      <c r="B443" s="146"/>
      <c r="C443" s="147" t="s">
        <v>626</v>
      </c>
      <c r="D443" s="147" t="s">
        <v>185</v>
      </c>
      <c r="E443" s="148" t="s">
        <v>627</v>
      </c>
      <c r="F443" s="149" t="s">
        <v>628</v>
      </c>
      <c r="G443" s="150" t="s">
        <v>188</v>
      </c>
      <c r="H443" s="151">
        <v>985.6</v>
      </c>
      <c r="I443" s="152"/>
      <c r="J443" s="153">
        <f>ROUND(I443*H443,2)</f>
        <v>0</v>
      </c>
      <c r="K443" s="149" t="s">
        <v>1</v>
      </c>
      <c r="L443" s="34"/>
      <c r="M443" s="154" t="s">
        <v>1</v>
      </c>
      <c r="N443" s="155" t="s">
        <v>42</v>
      </c>
      <c r="O443" s="59"/>
      <c r="P443" s="156">
        <f>O443*H443</f>
        <v>0</v>
      </c>
      <c r="Q443" s="156">
        <v>0</v>
      </c>
      <c r="R443" s="156">
        <f>Q443*H443</f>
        <v>0</v>
      </c>
      <c r="S443" s="156">
        <v>0.44</v>
      </c>
      <c r="T443" s="157">
        <f>S443*H443</f>
        <v>433.66399999999999</v>
      </c>
      <c r="U443" s="33"/>
      <c r="V443" s="33"/>
      <c r="W443" s="33"/>
      <c r="X443" s="33"/>
      <c r="Y443" s="33"/>
      <c r="Z443" s="33"/>
      <c r="AA443" s="33"/>
      <c r="AB443" s="33"/>
      <c r="AC443" s="33"/>
      <c r="AD443" s="33"/>
      <c r="AE443" s="33"/>
      <c r="AR443" s="158" t="s">
        <v>189</v>
      </c>
      <c r="AT443" s="158" t="s">
        <v>185</v>
      </c>
      <c r="AU443" s="158" t="s">
        <v>87</v>
      </c>
      <c r="AY443" s="18" t="s">
        <v>183</v>
      </c>
      <c r="BE443" s="159">
        <f>IF(N443="základní",J443,0)</f>
        <v>0</v>
      </c>
      <c r="BF443" s="159">
        <f>IF(N443="snížená",J443,0)</f>
        <v>0</v>
      </c>
      <c r="BG443" s="159">
        <f>IF(N443="zákl. přenesená",J443,0)</f>
        <v>0</v>
      </c>
      <c r="BH443" s="159">
        <f>IF(N443="sníž. přenesená",J443,0)</f>
        <v>0</v>
      </c>
      <c r="BI443" s="159">
        <f>IF(N443="nulová",J443,0)</f>
        <v>0</v>
      </c>
      <c r="BJ443" s="18" t="s">
        <v>32</v>
      </c>
      <c r="BK443" s="159">
        <f>ROUND(I443*H443,2)</f>
        <v>0</v>
      </c>
      <c r="BL443" s="18" t="s">
        <v>189</v>
      </c>
      <c r="BM443" s="158" t="s">
        <v>629</v>
      </c>
    </row>
    <row r="444" spans="1:65" s="13" customFormat="1">
      <c r="B444" s="160"/>
      <c r="D444" s="161" t="s">
        <v>191</v>
      </c>
      <c r="E444" s="162" t="s">
        <v>1</v>
      </c>
      <c r="F444" s="163" t="s">
        <v>630</v>
      </c>
      <c r="H444" s="164">
        <v>985.6</v>
      </c>
      <c r="I444" s="165"/>
      <c r="L444" s="160"/>
      <c r="M444" s="166"/>
      <c r="N444" s="167"/>
      <c r="O444" s="167"/>
      <c r="P444" s="167"/>
      <c r="Q444" s="167"/>
      <c r="R444" s="167"/>
      <c r="S444" s="167"/>
      <c r="T444" s="168"/>
      <c r="AT444" s="162" t="s">
        <v>191</v>
      </c>
      <c r="AU444" s="162" t="s">
        <v>87</v>
      </c>
      <c r="AV444" s="13" t="s">
        <v>87</v>
      </c>
      <c r="AW444" s="13" t="s">
        <v>31</v>
      </c>
      <c r="AX444" s="13" t="s">
        <v>77</v>
      </c>
      <c r="AY444" s="162" t="s">
        <v>183</v>
      </c>
    </row>
    <row r="445" spans="1:65" s="14" customFormat="1">
      <c r="B445" s="169"/>
      <c r="D445" s="161" t="s">
        <v>191</v>
      </c>
      <c r="E445" s="170" t="s">
        <v>1</v>
      </c>
      <c r="F445" s="171" t="s">
        <v>194</v>
      </c>
      <c r="H445" s="172">
        <v>985.6</v>
      </c>
      <c r="I445" s="173"/>
      <c r="L445" s="169"/>
      <c r="M445" s="174"/>
      <c r="N445" s="175"/>
      <c r="O445" s="175"/>
      <c r="P445" s="175"/>
      <c r="Q445" s="175"/>
      <c r="R445" s="175"/>
      <c r="S445" s="175"/>
      <c r="T445" s="176"/>
      <c r="AT445" s="170" t="s">
        <v>191</v>
      </c>
      <c r="AU445" s="170" t="s">
        <v>87</v>
      </c>
      <c r="AV445" s="14" t="s">
        <v>189</v>
      </c>
      <c r="AW445" s="14" t="s">
        <v>31</v>
      </c>
      <c r="AX445" s="14" t="s">
        <v>32</v>
      </c>
      <c r="AY445" s="170" t="s">
        <v>183</v>
      </c>
    </row>
    <row r="446" spans="1:65" s="2" customFormat="1" ht="16.5" customHeight="1">
      <c r="A446" s="33"/>
      <c r="B446" s="146"/>
      <c r="C446" s="147" t="s">
        <v>631</v>
      </c>
      <c r="D446" s="147" t="s">
        <v>185</v>
      </c>
      <c r="E446" s="148" t="s">
        <v>224</v>
      </c>
      <c r="F446" s="149" t="s">
        <v>225</v>
      </c>
      <c r="G446" s="150" t="s">
        <v>226</v>
      </c>
      <c r="H446" s="151">
        <v>433.66399999999999</v>
      </c>
      <c r="I446" s="152"/>
      <c r="J446" s="153">
        <f>ROUND(I446*H446,2)</f>
        <v>0</v>
      </c>
      <c r="K446" s="149" t="s">
        <v>197</v>
      </c>
      <c r="L446" s="34"/>
      <c r="M446" s="154" t="s">
        <v>1</v>
      </c>
      <c r="N446" s="155" t="s">
        <v>42</v>
      </c>
      <c r="O446" s="59"/>
      <c r="P446" s="156">
        <f>O446*H446</f>
        <v>0</v>
      </c>
      <c r="Q446" s="156">
        <v>0</v>
      </c>
      <c r="R446" s="156">
        <f>Q446*H446</f>
        <v>0</v>
      </c>
      <c r="S446" s="156">
        <v>0</v>
      </c>
      <c r="T446" s="157">
        <f>S446*H446</f>
        <v>0</v>
      </c>
      <c r="U446" s="33"/>
      <c r="V446" s="33"/>
      <c r="W446" s="33"/>
      <c r="X446" s="33"/>
      <c r="Y446" s="33"/>
      <c r="Z446" s="33"/>
      <c r="AA446" s="33"/>
      <c r="AB446" s="33"/>
      <c r="AC446" s="33"/>
      <c r="AD446" s="33"/>
      <c r="AE446" s="33"/>
      <c r="AR446" s="158" t="s">
        <v>189</v>
      </c>
      <c r="AT446" s="158" t="s">
        <v>185</v>
      </c>
      <c r="AU446" s="158" t="s">
        <v>87</v>
      </c>
      <c r="AY446" s="18" t="s">
        <v>183</v>
      </c>
      <c r="BE446" s="159">
        <f>IF(N446="základní",J446,0)</f>
        <v>0</v>
      </c>
      <c r="BF446" s="159">
        <f>IF(N446="snížená",J446,0)</f>
        <v>0</v>
      </c>
      <c r="BG446" s="159">
        <f>IF(N446="zákl. přenesená",J446,0)</f>
        <v>0</v>
      </c>
      <c r="BH446" s="159">
        <f>IF(N446="sníž. přenesená",J446,0)</f>
        <v>0</v>
      </c>
      <c r="BI446" s="159">
        <f>IF(N446="nulová",J446,0)</f>
        <v>0</v>
      </c>
      <c r="BJ446" s="18" t="s">
        <v>32</v>
      </c>
      <c r="BK446" s="159">
        <f>ROUND(I446*H446,2)</f>
        <v>0</v>
      </c>
      <c r="BL446" s="18" t="s">
        <v>189</v>
      </c>
      <c r="BM446" s="158" t="s">
        <v>632</v>
      </c>
    </row>
    <row r="447" spans="1:65" s="13" customFormat="1">
      <c r="B447" s="160"/>
      <c r="D447" s="161" t="s">
        <v>191</v>
      </c>
      <c r="E447" s="162" t="s">
        <v>1</v>
      </c>
      <c r="F447" s="163" t="s">
        <v>633</v>
      </c>
      <c r="H447" s="164">
        <v>433.66399999999999</v>
      </c>
      <c r="I447" s="165"/>
      <c r="L447" s="160"/>
      <c r="M447" s="166"/>
      <c r="N447" s="167"/>
      <c r="O447" s="167"/>
      <c r="P447" s="167"/>
      <c r="Q447" s="167"/>
      <c r="R447" s="167"/>
      <c r="S447" s="167"/>
      <c r="T447" s="168"/>
      <c r="AT447" s="162" t="s">
        <v>191</v>
      </c>
      <c r="AU447" s="162" t="s">
        <v>87</v>
      </c>
      <c r="AV447" s="13" t="s">
        <v>87</v>
      </c>
      <c r="AW447" s="13" t="s">
        <v>31</v>
      </c>
      <c r="AX447" s="13" t="s">
        <v>32</v>
      </c>
      <c r="AY447" s="162" t="s">
        <v>183</v>
      </c>
    </row>
    <row r="448" spans="1:65" s="2" customFormat="1" ht="16.5" customHeight="1">
      <c r="A448" s="33"/>
      <c r="B448" s="146"/>
      <c r="C448" s="147" t="s">
        <v>634</v>
      </c>
      <c r="D448" s="147" t="s">
        <v>185</v>
      </c>
      <c r="E448" s="148" t="s">
        <v>228</v>
      </c>
      <c r="F448" s="149" t="s">
        <v>229</v>
      </c>
      <c r="G448" s="150" t="s">
        <v>226</v>
      </c>
      <c r="H448" s="151">
        <v>5203.9679999999998</v>
      </c>
      <c r="I448" s="152"/>
      <c r="J448" s="153">
        <f>ROUND(I448*H448,2)</f>
        <v>0</v>
      </c>
      <c r="K448" s="149" t="s">
        <v>197</v>
      </c>
      <c r="L448" s="34"/>
      <c r="M448" s="154" t="s">
        <v>1</v>
      </c>
      <c r="N448" s="155" t="s">
        <v>42</v>
      </c>
      <c r="O448" s="59"/>
      <c r="P448" s="156">
        <f>O448*H448</f>
        <v>0</v>
      </c>
      <c r="Q448" s="156">
        <v>0</v>
      </c>
      <c r="R448" s="156">
        <f>Q448*H448</f>
        <v>0</v>
      </c>
      <c r="S448" s="156">
        <v>0</v>
      </c>
      <c r="T448" s="157">
        <f>S448*H448</f>
        <v>0</v>
      </c>
      <c r="U448" s="33"/>
      <c r="V448" s="33"/>
      <c r="W448" s="33"/>
      <c r="X448" s="33"/>
      <c r="Y448" s="33"/>
      <c r="Z448" s="33"/>
      <c r="AA448" s="33"/>
      <c r="AB448" s="33"/>
      <c r="AC448" s="33"/>
      <c r="AD448" s="33"/>
      <c r="AE448" s="33"/>
      <c r="AR448" s="158" t="s">
        <v>189</v>
      </c>
      <c r="AT448" s="158" t="s">
        <v>185</v>
      </c>
      <c r="AU448" s="158" t="s">
        <v>87</v>
      </c>
      <c r="AY448" s="18" t="s">
        <v>183</v>
      </c>
      <c r="BE448" s="159">
        <f>IF(N448="základní",J448,0)</f>
        <v>0</v>
      </c>
      <c r="BF448" s="159">
        <f>IF(N448="snížená",J448,0)</f>
        <v>0</v>
      </c>
      <c r="BG448" s="159">
        <f>IF(N448="zákl. přenesená",J448,0)</f>
        <v>0</v>
      </c>
      <c r="BH448" s="159">
        <f>IF(N448="sníž. přenesená",J448,0)</f>
        <v>0</v>
      </c>
      <c r="BI448" s="159">
        <f>IF(N448="nulová",J448,0)</f>
        <v>0</v>
      </c>
      <c r="BJ448" s="18" t="s">
        <v>32</v>
      </c>
      <c r="BK448" s="159">
        <f>ROUND(I448*H448,2)</f>
        <v>0</v>
      </c>
      <c r="BL448" s="18" t="s">
        <v>189</v>
      </c>
      <c r="BM448" s="158" t="s">
        <v>635</v>
      </c>
    </row>
    <row r="449" spans="1:65" s="13" customFormat="1">
      <c r="B449" s="160"/>
      <c r="D449" s="161" t="s">
        <v>191</v>
      </c>
      <c r="E449" s="162" t="s">
        <v>1</v>
      </c>
      <c r="F449" s="163" t="s">
        <v>636</v>
      </c>
      <c r="H449" s="164">
        <v>5203.9679999999998</v>
      </c>
      <c r="I449" s="165"/>
      <c r="L449" s="160"/>
      <c r="M449" s="166"/>
      <c r="N449" s="167"/>
      <c r="O449" s="167"/>
      <c r="P449" s="167"/>
      <c r="Q449" s="167"/>
      <c r="R449" s="167"/>
      <c r="S449" s="167"/>
      <c r="T449" s="168"/>
      <c r="AT449" s="162" t="s">
        <v>191</v>
      </c>
      <c r="AU449" s="162" t="s">
        <v>87</v>
      </c>
      <c r="AV449" s="13" t="s">
        <v>87</v>
      </c>
      <c r="AW449" s="13" t="s">
        <v>31</v>
      </c>
      <c r="AX449" s="13" t="s">
        <v>77</v>
      </c>
      <c r="AY449" s="162" t="s">
        <v>183</v>
      </c>
    </row>
    <row r="450" spans="1:65" s="14" customFormat="1">
      <c r="B450" s="169"/>
      <c r="D450" s="161" t="s">
        <v>191</v>
      </c>
      <c r="E450" s="170" t="s">
        <v>1</v>
      </c>
      <c r="F450" s="171" t="s">
        <v>194</v>
      </c>
      <c r="H450" s="172">
        <v>5203.9679999999998</v>
      </c>
      <c r="I450" s="173"/>
      <c r="L450" s="169"/>
      <c r="M450" s="174"/>
      <c r="N450" s="175"/>
      <c r="O450" s="175"/>
      <c r="P450" s="175"/>
      <c r="Q450" s="175"/>
      <c r="R450" s="175"/>
      <c r="S450" s="175"/>
      <c r="T450" s="176"/>
      <c r="AT450" s="170" t="s">
        <v>191</v>
      </c>
      <c r="AU450" s="170" t="s">
        <v>87</v>
      </c>
      <c r="AV450" s="14" t="s">
        <v>189</v>
      </c>
      <c r="AW450" s="14" t="s">
        <v>31</v>
      </c>
      <c r="AX450" s="14" t="s">
        <v>32</v>
      </c>
      <c r="AY450" s="170" t="s">
        <v>183</v>
      </c>
    </row>
    <row r="451" spans="1:65" s="2" customFormat="1" ht="16.5" customHeight="1">
      <c r="A451" s="33"/>
      <c r="B451" s="146"/>
      <c r="C451" s="147" t="s">
        <v>637</v>
      </c>
      <c r="D451" s="147" t="s">
        <v>185</v>
      </c>
      <c r="E451" s="148" t="s">
        <v>232</v>
      </c>
      <c r="F451" s="149" t="s">
        <v>233</v>
      </c>
      <c r="G451" s="150" t="s">
        <v>226</v>
      </c>
      <c r="H451" s="151">
        <v>443.66399999999999</v>
      </c>
      <c r="I451" s="152"/>
      <c r="J451" s="153">
        <f>ROUND(I451*H451,2)</f>
        <v>0</v>
      </c>
      <c r="K451" s="149" t="s">
        <v>1</v>
      </c>
      <c r="L451" s="34"/>
      <c r="M451" s="154" t="s">
        <v>1</v>
      </c>
      <c r="N451" s="155" t="s">
        <v>42</v>
      </c>
      <c r="O451" s="59"/>
      <c r="P451" s="156">
        <f>O451*H451</f>
        <v>0</v>
      </c>
      <c r="Q451" s="156">
        <v>0</v>
      </c>
      <c r="R451" s="156">
        <f>Q451*H451</f>
        <v>0</v>
      </c>
      <c r="S451" s="156">
        <v>0</v>
      </c>
      <c r="T451" s="157">
        <f>S451*H451</f>
        <v>0</v>
      </c>
      <c r="U451" s="33"/>
      <c r="V451" s="33"/>
      <c r="W451" s="33"/>
      <c r="X451" s="33"/>
      <c r="Y451" s="33"/>
      <c r="Z451" s="33"/>
      <c r="AA451" s="33"/>
      <c r="AB451" s="33"/>
      <c r="AC451" s="33"/>
      <c r="AD451" s="33"/>
      <c r="AE451" s="33"/>
      <c r="AR451" s="158" t="s">
        <v>189</v>
      </c>
      <c r="AT451" s="158" t="s">
        <v>185</v>
      </c>
      <c r="AU451" s="158" t="s">
        <v>87</v>
      </c>
      <c r="AY451" s="18" t="s">
        <v>183</v>
      </c>
      <c r="BE451" s="159">
        <f>IF(N451="základní",J451,0)</f>
        <v>0</v>
      </c>
      <c r="BF451" s="159">
        <f>IF(N451="snížená",J451,0)</f>
        <v>0</v>
      </c>
      <c r="BG451" s="159">
        <f>IF(N451="zákl. přenesená",J451,0)</f>
        <v>0</v>
      </c>
      <c r="BH451" s="159">
        <f>IF(N451="sníž. přenesená",J451,0)</f>
        <v>0</v>
      </c>
      <c r="BI451" s="159">
        <f>IF(N451="nulová",J451,0)</f>
        <v>0</v>
      </c>
      <c r="BJ451" s="18" t="s">
        <v>32</v>
      </c>
      <c r="BK451" s="159">
        <f>ROUND(I451*H451,2)</f>
        <v>0</v>
      </c>
      <c r="BL451" s="18" t="s">
        <v>189</v>
      </c>
      <c r="BM451" s="158" t="s">
        <v>638</v>
      </c>
    </row>
    <row r="452" spans="1:65" s="13" customFormat="1">
      <c r="B452" s="160"/>
      <c r="D452" s="161" t="s">
        <v>191</v>
      </c>
      <c r="E452" s="162" t="s">
        <v>1</v>
      </c>
      <c r="F452" s="163" t="s">
        <v>639</v>
      </c>
      <c r="H452" s="164">
        <v>443.66399999999999</v>
      </c>
      <c r="I452" s="165"/>
      <c r="L452" s="160"/>
      <c r="M452" s="166"/>
      <c r="N452" s="167"/>
      <c r="O452" s="167"/>
      <c r="P452" s="167"/>
      <c r="Q452" s="167"/>
      <c r="R452" s="167"/>
      <c r="S452" s="167"/>
      <c r="T452" s="168"/>
      <c r="AT452" s="162" t="s">
        <v>191</v>
      </c>
      <c r="AU452" s="162" t="s">
        <v>87</v>
      </c>
      <c r="AV452" s="13" t="s">
        <v>87</v>
      </c>
      <c r="AW452" s="13" t="s">
        <v>31</v>
      </c>
      <c r="AX452" s="13" t="s">
        <v>32</v>
      </c>
      <c r="AY452" s="162" t="s">
        <v>183</v>
      </c>
    </row>
    <row r="453" spans="1:65" s="2" customFormat="1" ht="21.75" customHeight="1">
      <c r="A453" s="33"/>
      <c r="B453" s="146"/>
      <c r="C453" s="147" t="s">
        <v>640</v>
      </c>
      <c r="D453" s="147" t="s">
        <v>185</v>
      </c>
      <c r="E453" s="148" t="s">
        <v>641</v>
      </c>
      <c r="F453" s="149" t="s">
        <v>642</v>
      </c>
      <c r="G453" s="150" t="s">
        <v>226</v>
      </c>
      <c r="H453" s="151">
        <v>490.303</v>
      </c>
      <c r="I453" s="152"/>
      <c r="J453" s="153">
        <f>ROUND(I453*H453,2)</f>
        <v>0</v>
      </c>
      <c r="K453" s="149" t="s">
        <v>197</v>
      </c>
      <c r="L453" s="34"/>
      <c r="M453" s="154" t="s">
        <v>1</v>
      </c>
      <c r="N453" s="155" t="s">
        <v>42</v>
      </c>
      <c r="O453" s="59"/>
      <c r="P453" s="156">
        <f>O453*H453</f>
        <v>0</v>
      </c>
      <c r="Q453" s="156">
        <v>0</v>
      </c>
      <c r="R453" s="156">
        <f>Q453*H453</f>
        <v>0</v>
      </c>
      <c r="S453" s="156">
        <v>0</v>
      </c>
      <c r="T453" s="157">
        <f>S453*H453</f>
        <v>0</v>
      </c>
      <c r="U453" s="33"/>
      <c r="V453" s="33"/>
      <c r="W453" s="33"/>
      <c r="X453" s="33"/>
      <c r="Y453" s="33"/>
      <c r="Z453" s="33"/>
      <c r="AA453" s="33"/>
      <c r="AB453" s="33"/>
      <c r="AC453" s="33"/>
      <c r="AD453" s="33"/>
      <c r="AE453" s="33"/>
      <c r="AR453" s="158" t="s">
        <v>189</v>
      </c>
      <c r="AT453" s="158" t="s">
        <v>185</v>
      </c>
      <c r="AU453" s="158" t="s">
        <v>87</v>
      </c>
      <c r="AY453" s="18" t="s">
        <v>183</v>
      </c>
      <c r="BE453" s="159">
        <f>IF(N453="základní",J453,0)</f>
        <v>0</v>
      </c>
      <c r="BF453" s="159">
        <f>IF(N453="snížená",J453,0)</f>
        <v>0</v>
      </c>
      <c r="BG453" s="159">
        <f>IF(N453="zákl. přenesená",J453,0)</f>
        <v>0</v>
      </c>
      <c r="BH453" s="159">
        <f>IF(N453="sníž. přenesená",J453,0)</f>
        <v>0</v>
      </c>
      <c r="BI453" s="159">
        <f>IF(N453="nulová",J453,0)</f>
        <v>0</v>
      </c>
      <c r="BJ453" s="18" t="s">
        <v>32</v>
      </c>
      <c r="BK453" s="159">
        <f>ROUND(I453*H453,2)</f>
        <v>0</v>
      </c>
      <c r="BL453" s="18" t="s">
        <v>189</v>
      </c>
      <c r="BM453" s="158" t="s">
        <v>643</v>
      </c>
    </row>
    <row r="454" spans="1:65" s="13" customFormat="1">
      <c r="B454" s="160"/>
      <c r="D454" s="161" t="s">
        <v>191</v>
      </c>
      <c r="E454" s="162" t="s">
        <v>1</v>
      </c>
      <c r="F454" s="163" t="s">
        <v>644</v>
      </c>
      <c r="H454" s="164">
        <v>490.303</v>
      </c>
      <c r="I454" s="165"/>
      <c r="L454" s="160"/>
      <c r="M454" s="166"/>
      <c r="N454" s="167"/>
      <c r="O454" s="167"/>
      <c r="P454" s="167"/>
      <c r="Q454" s="167"/>
      <c r="R454" s="167"/>
      <c r="S454" s="167"/>
      <c r="T454" s="168"/>
      <c r="AT454" s="162" t="s">
        <v>191</v>
      </c>
      <c r="AU454" s="162" t="s">
        <v>87</v>
      </c>
      <c r="AV454" s="13" t="s">
        <v>87</v>
      </c>
      <c r="AW454" s="13" t="s">
        <v>31</v>
      </c>
      <c r="AX454" s="13" t="s">
        <v>32</v>
      </c>
      <c r="AY454" s="162" t="s">
        <v>183</v>
      </c>
    </row>
    <row r="455" spans="1:65" s="2" customFormat="1" ht="16.5" customHeight="1">
      <c r="A455" s="33"/>
      <c r="B455" s="146"/>
      <c r="C455" s="147" t="s">
        <v>645</v>
      </c>
      <c r="D455" s="147" t="s">
        <v>185</v>
      </c>
      <c r="E455" s="148" t="s">
        <v>646</v>
      </c>
      <c r="F455" s="149" t="s">
        <v>647</v>
      </c>
      <c r="G455" s="150" t="s">
        <v>648</v>
      </c>
      <c r="H455" s="151">
        <v>18</v>
      </c>
      <c r="I455" s="152"/>
      <c r="J455" s="153">
        <f>ROUND(I455*H455,2)</f>
        <v>0</v>
      </c>
      <c r="K455" s="149" t="s">
        <v>1</v>
      </c>
      <c r="L455" s="34"/>
      <c r="M455" s="154" t="s">
        <v>1</v>
      </c>
      <c r="N455" s="155" t="s">
        <v>42</v>
      </c>
      <c r="O455" s="59"/>
      <c r="P455" s="156">
        <f>O455*H455</f>
        <v>0</v>
      </c>
      <c r="Q455" s="156">
        <v>0.31108000000000002</v>
      </c>
      <c r="R455" s="156">
        <f>Q455*H455</f>
        <v>5.5994400000000004</v>
      </c>
      <c r="S455" s="156">
        <v>0</v>
      </c>
      <c r="T455" s="157">
        <f>S455*H455</f>
        <v>0</v>
      </c>
      <c r="U455" s="33"/>
      <c r="V455" s="33"/>
      <c r="W455" s="33"/>
      <c r="X455" s="33"/>
      <c r="Y455" s="33"/>
      <c r="Z455" s="33"/>
      <c r="AA455" s="33"/>
      <c r="AB455" s="33"/>
      <c r="AC455" s="33"/>
      <c r="AD455" s="33"/>
      <c r="AE455" s="33"/>
      <c r="AR455" s="158" t="s">
        <v>189</v>
      </c>
      <c r="AT455" s="158" t="s">
        <v>185</v>
      </c>
      <c r="AU455" s="158" t="s">
        <v>87</v>
      </c>
      <c r="AY455" s="18" t="s">
        <v>183</v>
      </c>
      <c r="BE455" s="159">
        <f>IF(N455="základní",J455,0)</f>
        <v>0</v>
      </c>
      <c r="BF455" s="159">
        <f>IF(N455="snížená",J455,0)</f>
        <v>0</v>
      </c>
      <c r="BG455" s="159">
        <f>IF(N455="zákl. přenesená",J455,0)</f>
        <v>0</v>
      </c>
      <c r="BH455" s="159">
        <f>IF(N455="sníž. přenesená",J455,0)</f>
        <v>0</v>
      </c>
      <c r="BI455" s="159">
        <f>IF(N455="nulová",J455,0)</f>
        <v>0</v>
      </c>
      <c r="BJ455" s="18" t="s">
        <v>32</v>
      </c>
      <c r="BK455" s="159">
        <f>ROUND(I455*H455,2)</f>
        <v>0</v>
      </c>
      <c r="BL455" s="18" t="s">
        <v>189</v>
      </c>
      <c r="BM455" s="158" t="s">
        <v>649</v>
      </c>
    </row>
    <row r="456" spans="1:65" s="13" customFormat="1">
      <c r="B456" s="160"/>
      <c r="D456" s="161" t="s">
        <v>191</v>
      </c>
      <c r="E456" s="162" t="s">
        <v>1</v>
      </c>
      <c r="F456" s="163" t="s">
        <v>650</v>
      </c>
      <c r="H456" s="164">
        <v>11</v>
      </c>
      <c r="I456" s="165"/>
      <c r="L456" s="160"/>
      <c r="M456" s="166"/>
      <c r="N456" s="167"/>
      <c r="O456" s="167"/>
      <c r="P456" s="167"/>
      <c r="Q456" s="167"/>
      <c r="R456" s="167"/>
      <c r="S456" s="167"/>
      <c r="T456" s="168"/>
      <c r="AT456" s="162" t="s">
        <v>191</v>
      </c>
      <c r="AU456" s="162" t="s">
        <v>87</v>
      </c>
      <c r="AV456" s="13" t="s">
        <v>87</v>
      </c>
      <c r="AW456" s="13" t="s">
        <v>31</v>
      </c>
      <c r="AX456" s="13" t="s">
        <v>77</v>
      </c>
      <c r="AY456" s="162" t="s">
        <v>183</v>
      </c>
    </row>
    <row r="457" spans="1:65" s="13" customFormat="1">
      <c r="B457" s="160"/>
      <c r="D457" s="161" t="s">
        <v>191</v>
      </c>
      <c r="E457" s="162" t="s">
        <v>1</v>
      </c>
      <c r="F457" s="163" t="s">
        <v>651</v>
      </c>
      <c r="H457" s="164">
        <v>2</v>
      </c>
      <c r="I457" s="165"/>
      <c r="L457" s="160"/>
      <c r="M457" s="166"/>
      <c r="N457" s="167"/>
      <c r="O457" s="167"/>
      <c r="P457" s="167"/>
      <c r="Q457" s="167"/>
      <c r="R457" s="167"/>
      <c r="S457" s="167"/>
      <c r="T457" s="168"/>
      <c r="AT457" s="162" t="s">
        <v>191</v>
      </c>
      <c r="AU457" s="162" t="s">
        <v>87</v>
      </c>
      <c r="AV457" s="13" t="s">
        <v>87</v>
      </c>
      <c r="AW457" s="13" t="s">
        <v>31</v>
      </c>
      <c r="AX457" s="13" t="s">
        <v>77</v>
      </c>
      <c r="AY457" s="162" t="s">
        <v>183</v>
      </c>
    </row>
    <row r="458" spans="1:65" s="13" customFormat="1">
      <c r="B458" s="160"/>
      <c r="D458" s="161" t="s">
        <v>191</v>
      </c>
      <c r="E458" s="162" t="s">
        <v>1</v>
      </c>
      <c r="F458" s="163" t="s">
        <v>32</v>
      </c>
      <c r="H458" s="164">
        <v>1</v>
      </c>
      <c r="I458" s="165"/>
      <c r="L458" s="160"/>
      <c r="M458" s="166"/>
      <c r="N458" s="167"/>
      <c r="O458" s="167"/>
      <c r="P458" s="167"/>
      <c r="Q458" s="167"/>
      <c r="R458" s="167"/>
      <c r="S458" s="167"/>
      <c r="T458" s="168"/>
      <c r="AT458" s="162" t="s">
        <v>191</v>
      </c>
      <c r="AU458" s="162" t="s">
        <v>87</v>
      </c>
      <c r="AV458" s="13" t="s">
        <v>87</v>
      </c>
      <c r="AW458" s="13" t="s">
        <v>31</v>
      </c>
      <c r="AX458" s="13" t="s">
        <v>77</v>
      </c>
      <c r="AY458" s="162" t="s">
        <v>183</v>
      </c>
    </row>
    <row r="459" spans="1:65" s="13" customFormat="1">
      <c r="B459" s="160"/>
      <c r="D459" s="161" t="s">
        <v>191</v>
      </c>
      <c r="E459" s="162" t="s">
        <v>1</v>
      </c>
      <c r="F459" s="163" t="s">
        <v>651</v>
      </c>
      <c r="H459" s="164">
        <v>2</v>
      </c>
      <c r="I459" s="165"/>
      <c r="L459" s="160"/>
      <c r="M459" s="166"/>
      <c r="N459" s="167"/>
      <c r="O459" s="167"/>
      <c r="P459" s="167"/>
      <c r="Q459" s="167"/>
      <c r="R459" s="167"/>
      <c r="S459" s="167"/>
      <c r="T459" s="168"/>
      <c r="AT459" s="162" t="s">
        <v>191</v>
      </c>
      <c r="AU459" s="162" t="s">
        <v>87</v>
      </c>
      <c r="AV459" s="13" t="s">
        <v>87</v>
      </c>
      <c r="AW459" s="13" t="s">
        <v>31</v>
      </c>
      <c r="AX459" s="13" t="s">
        <v>77</v>
      </c>
      <c r="AY459" s="162" t="s">
        <v>183</v>
      </c>
    </row>
    <row r="460" spans="1:65" s="13" customFormat="1">
      <c r="B460" s="160"/>
      <c r="D460" s="161" t="s">
        <v>191</v>
      </c>
      <c r="E460" s="162" t="s">
        <v>1</v>
      </c>
      <c r="F460" s="163" t="s">
        <v>651</v>
      </c>
      <c r="H460" s="164">
        <v>2</v>
      </c>
      <c r="I460" s="165"/>
      <c r="L460" s="160"/>
      <c r="M460" s="166"/>
      <c r="N460" s="167"/>
      <c r="O460" s="167"/>
      <c r="P460" s="167"/>
      <c r="Q460" s="167"/>
      <c r="R460" s="167"/>
      <c r="S460" s="167"/>
      <c r="T460" s="168"/>
      <c r="AT460" s="162" t="s">
        <v>191</v>
      </c>
      <c r="AU460" s="162" t="s">
        <v>87</v>
      </c>
      <c r="AV460" s="13" t="s">
        <v>87</v>
      </c>
      <c r="AW460" s="13" t="s">
        <v>31</v>
      </c>
      <c r="AX460" s="13" t="s">
        <v>77</v>
      </c>
      <c r="AY460" s="162" t="s">
        <v>183</v>
      </c>
    </row>
    <row r="461" spans="1:65" s="14" customFormat="1">
      <c r="B461" s="169"/>
      <c r="D461" s="161" t="s">
        <v>191</v>
      </c>
      <c r="E461" s="170" t="s">
        <v>1</v>
      </c>
      <c r="F461" s="171" t="s">
        <v>194</v>
      </c>
      <c r="H461" s="172">
        <v>18</v>
      </c>
      <c r="I461" s="173"/>
      <c r="L461" s="169"/>
      <c r="M461" s="174"/>
      <c r="N461" s="175"/>
      <c r="O461" s="175"/>
      <c r="P461" s="175"/>
      <c r="Q461" s="175"/>
      <c r="R461" s="175"/>
      <c r="S461" s="175"/>
      <c r="T461" s="176"/>
      <c r="AT461" s="170" t="s">
        <v>191</v>
      </c>
      <c r="AU461" s="170" t="s">
        <v>87</v>
      </c>
      <c r="AV461" s="14" t="s">
        <v>189</v>
      </c>
      <c r="AW461" s="14" t="s">
        <v>31</v>
      </c>
      <c r="AX461" s="14" t="s">
        <v>32</v>
      </c>
      <c r="AY461" s="170" t="s">
        <v>183</v>
      </c>
    </row>
    <row r="462" spans="1:65" s="12" customFormat="1" ht="22.9" customHeight="1">
      <c r="B462" s="133"/>
      <c r="D462" s="134" t="s">
        <v>76</v>
      </c>
      <c r="E462" s="144" t="s">
        <v>652</v>
      </c>
      <c r="F462" s="144" t="s">
        <v>653</v>
      </c>
      <c r="I462" s="136"/>
      <c r="J462" s="145">
        <f>BK462</f>
        <v>0</v>
      </c>
      <c r="L462" s="133"/>
      <c r="M462" s="138"/>
      <c r="N462" s="139"/>
      <c r="O462" s="139"/>
      <c r="P462" s="140">
        <f>SUM(P463:P585)</f>
        <v>0</v>
      </c>
      <c r="Q462" s="139"/>
      <c r="R462" s="140">
        <f>SUM(R463:R585)</f>
        <v>21.319629200000001</v>
      </c>
      <c r="S462" s="139"/>
      <c r="T462" s="141">
        <f>SUM(T463:T585)</f>
        <v>0.3649</v>
      </c>
      <c r="AR462" s="134" t="s">
        <v>32</v>
      </c>
      <c r="AT462" s="142" t="s">
        <v>76</v>
      </c>
      <c r="AU462" s="142" t="s">
        <v>32</v>
      </c>
      <c r="AY462" s="134" t="s">
        <v>183</v>
      </c>
      <c r="BK462" s="143">
        <f>SUM(BK463:BK585)</f>
        <v>0</v>
      </c>
    </row>
    <row r="463" spans="1:65" s="2" customFormat="1" ht="16.5" customHeight="1">
      <c r="A463" s="33"/>
      <c r="B463" s="146"/>
      <c r="C463" s="147" t="s">
        <v>654</v>
      </c>
      <c r="D463" s="147" t="s">
        <v>185</v>
      </c>
      <c r="E463" s="148" t="s">
        <v>655</v>
      </c>
      <c r="F463" s="149" t="s">
        <v>656</v>
      </c>
      <c r="G463" s="150" t="s">
        <v>221</v>
      </c>
      <c r="H463" s="151">
        <v>3</v>
      </c>
      <c r="I463" s="152"/>
      <c r="J463" s="153">
        <f>ROUND(I463*H463,2)</f>
        <v>0</v>
      </c>
      <c r="K463" s="149" t="s">
        <v>197</v>
      </c>
      <c r="L463" s="34"/>
      <c r="M463" s="154" t="s">
        <v>1</v>
      </c>
      <c r="N463" s="155" t="s">
        <v>42</v>
      </c>
      <c r="O463" s="59"/>
      <c r="P463" s="156">
        <f>O463*H463</f>
        <v>0</v>
      </c>
      <c r="Q463" s="156">
        <v>0</v>
      </c>
      <c r="R463" s="156">
        <f>Q463*H463</f>
        <v>0</v>
      </c>
      <c r="S463" s="156">
        <v>0</v>
      </c>
      <c r="T463" s="157">
        <f>S463*H463</f>
        <v>0</v>
      </c>
      <c r="U463" s="33"/>
      <c r="V463" s="33"/>
      <c r="W463" s="33"/>
      <c r="X463" s="33"/>
      <c r="Y463" s="33"/>
      <c r="Z463" s="33"/>
      <c r="AA463" s="33"/>
      <c r="AB463" s="33"/>
      <c r="AC463" s="33"/>
      <c r="AD463" s="33"/>
      <c r="AE463" s="33"/>
      <c r="AR463" s="158" t="s">
        <v>189</v>
      </c>
      <c r="AT463" s="158" t="s">
        <v>185</v>
      </c>
      <c r="AU463" s="158" t="s">
        <v>87</v>
      </c>
      <c r="AY463" s="18" t="s">
        <v>183</v>
      </c>
      <c r="BE463" s="159">
        <f>IF(N463="základní",J463,0)</f>
        <v>0</v>
      </c>
      <c r="BF463" s="159">
        <f>IF(N463="snížená",J463,0)</f>
        <v>0</v>
      </c>
      <c r="BG463" s="159">
        <f>IF(N463="zákl. přenesená",J463,0)</f>
        <v>0</v>
      </c>
      <c r="BH463" s="159">
        <f>IF(N463="sníž. přenesená",J463,0)</f>
        <v>0</v>
      </c>
      <c r="BI463" s="159">
        <f>IF(N463="nulová",J463,0)</f>
        <v>0</v>
      </c>
      <c r="BJ463" s="18" t="s">
        <v>32</v>
      </c>
      <c r="BK463" s="159">
        <f>ROUND(I463*H463,2)</f>
        <v>0</v>
      </c>
      <c r="BL463" s="18" t="s">
        <v>189</v>
      </c>
      <c r="BM463" s="158" t="s">
        <v>657</v>
      </c>
    </row>
    <row r="464" spans="1:65" s="13" customFormat="1">
      <c r="B464" s="160"/>
      <c r="D464" s="161" t="s">
        <v>191</v>
      </c>
      <c r="E464" s="162" t="s">
        <v>1</v>
      </c>
      <c r="F464" s="163" t="s">
        <v>658</v>
      </c>
      <c r="H464" s="164">
        <v>3</v>
      </c>
      <c r="I464" s="165"/>
      <c r="L464" s="160"/>
      <c r="M464" s="166"/>
      <c r="N464" s="167"/>
      <c r="O464" s="167"/>
      <c r="P464" s="167"/>
      <c r="Q464" s="167"/>
      <c r="R464" s="167"/>
      <c r="S464" s="167"/>
      <c r="T464" s="168"/>
      <c r="AT464" s="162" t="s">
        <v>191</v>
      </c>
      <c r="AU464" s="162" t="s">
        <v>87</v>
      </c>
      <c r="AV464" s="13" t="s">
        <v>87</v>
      </c>
      <c r="AW464" s="13" t="s">
        <v>31</v>
      </c>
      <c r="AX464" s="13" t="s">
        <v>77</v>
      </c>
      <c r="AY464" s="162" t="s">
        <v>183</v>
      </c>
    </row>
    <row r="465" spans="1:65" s="14" customFormat="1">
      <c r="B465" s="169"/>
      <c r="D465" s="161" t="s">
        <v>191</v>
      </c>
      <c r="E465" s="170" t="s">
        <v>133</v>
      </c>
      <c r="F465" s="171" t="s">
        <v>194</v>
      </c>
      <c r="H465" s="172">
        <v>3</v>
      </c>
      <c r="I465" s="173"/>
      <c r="L465" s="169"/>
      <c r="M465" s="174"/>
      <c r="N465" s="175"/>
      <c r="O465" s="175"/>
      <c r="P465" s="175"/>
      <c r="Q465" s="175"/>
      <c r="R465" s="175"/>
      <c r="S465" s="175"/>
      <c r="T465" s="176"/>
      <c r="AT465" s="170" t="s">
        <v>191</v>
      </c>
      <c r="AU465" s="170" t="s">
        <v>87</v>
      </c>
      <c r="AV465" s="14" t="s">
        <v>189</v>
      </c>
      <c r="AW465" s="14" t="s">
        <v>31</v>
      </c>
      <c r="AX465" s="14" t="s">
        <v>32</v>
      </c>
      <c r="AY465" s="170" t="s">
        <v>183</v>
      </c>
    </row>
    <row r="466" spans="1:65" s="2" customFormat="1" ht="24.2" customHeight="1">
      <c r="A466" s="33"/>
      <c r="B466" s="146"/>
      <c r="C466" s="192" t="s">
        <v>659</v>
      </c>
      <c r="D466" s="192" t="s">
        <v>511</v>
      </c>
      <c r="E466" s="193" t="s">
        <v>660</v>
      </c>
      <c r="F466" s="194" t="s">
        <v>661</v>
      </c>
      <c r="G466" s="195" t="s">
        <v>221</v>
      </c>
      <c r="H466" s="196">
        <v>3.03</v>
      </c>
      <c r="I466" s="197"/>
      <c r="J466" s="198">
        <f>ROUND(I466*H466,2)</f>
        <v>0</v>
      </c>
      <c r="K466" s="194" t="s">
        <v>1</v>
      </c>
      <c r="L466" s="199"/>
      <c r="M466" s="200" t="s">
        <v>1</v>
      </c>
      <c r="N466" s="201" t="s">
        <v>42</v>
      </c>
      <c r="O466" s="59"/>
      <c r="P466" s="156">
        <f>O466*H466</f>
        <v>0</v>
      </c>
      <c r="Q466" s="156">
        <v>1.306E-2</v>
      </c>
      <c r="R466" s="156">
        <f>Q466*H466</f>
        <v>3.9571799999999997E-2</v>
      </c>
      <c r="S466" s="156">
        <v>0</v>
      </c>
      <c r="T466" s="157">
        <f>S466*H466</f>
        <v>0</v>
      </c>
      <c r="U466" s="33"/>
      <c r="V466" s="33"/>
      <c r="W466" s="33"/>
      <c r="X466" s="33"/>
      <c r="Y466" s="33"/>
      <c r="Z466" s="33"/>
      <c r="AA466" s="33"/>
      <c r="AB466" s="33"/>
      <c r="AC466" s="33"/>
      <c r="AD466" s="33"/>
      <c r="AE466" s="33"/>
      <c r="AR466" s="158" t="s">
        <v>120</v>
      </c>
      <c r="AT466" s="158" t="s">
        <v>511</v>
      </c>
      <c r="AU466" s="158" t="s">
        <v>87</v>
      </c>
      <c r="AY466" s="18" t="s">
        <v>183</v>
      </c>
      <c r="BE466" s="159">
        <f>IF(N466="základní",J466,0)</f>
        <v>0</v>
      </c>
      <c r="BF466" s="159">
        <f>IF(N466="snížená",J466,0)</f>
        <v>0</v>
      </c>
      <c r="BG466" s="159">
        <f>IF(N466="zákl. přenesená",J466,0)</f>
        <v>0</v>
      </c>
      <c r="BH466" s="159">
        <f>IF(N466="sníž. přenesená",J466,0)</f>
        <v>0</v>
      </c>
      <c r="BI466" s="159">
        <f>IF(N466="nulová",J466,0)</f>
        <v>0</v>
      </c>
      <c r="BJ466" s="18" t="s">
        <v>32</v>
      </c>
      <c r="BK466" s="159">
        <f>ROUND(I466*H466,2)</f>
        <v>0</v>
      </c>
      <c r="BL466" s="18" t="s">
        <v>189</v>
      </c>
      <c r="BM466" s="158" t="s">
        <v>662</v>
      </c>
    </row>
    <row r="467" spans="1:65" s="13" customFormat="1">
      <c r="B467" s="160"/>
      <c r="D467" s="161" t="s">
        <v>191</v>
      </c>
      <c r="E467" s="162" t="s">
        <v>1</v>
      </c>
      <c r="F467" s="163" t="s">
        <v>663</v>
      </c>
      <c r="H467" s="164">
        <v>3.03</v>
      </c>
      <c r="I467" s="165"/>
      <c r="L467" s="160"/>
      <c r="M467" s="166"/>
      <c r="N467" s="167"/>
      <c r="O467" s="167"/>
      <c r="P467" s="167"/>
      <c r="Q467" s="167"/>
      <c r="R467" s="167"/>
      <c r="S467" s="167"/>
      <c r="T467" s="168"/>
      <c r="AT467" s="162" t="s">
        <v>191</v>
      </c>
      <c r="AU467" s="162" t="s">
        <v>87</v>
      </c>
      <c r="AV467" s="13" t="s">
        <v>87</v>
      </c>
      <c r="AW467" s="13" t="s">
        <v>31</v>
      </c>
      <c r="AX467" s="13" t="s">
        <v>32</v>
      </c>
      <c r="AY467" s="162" t="s">
        <v>183</v>
      </c>
    </row>
    <row r="468" spans="1:65" s="2" customFormat="1" ht="16.5" customHeight="1">
      <c r="A468" s="33"/>
      <c r="B468" s="146"/>
      <c r="C468" s="147" t="s">
        <v>664</v>
      </c>
      <c r="D468" s="147" t="s">
        <v>185</v>
      </c>
      <c r="E468" s="148" t="s">
        <v>665</v>
      </c>
      <c r="F468" s="149" t="s">
        <v>666</v>
      </c>
      <c r="G468" s="150" t="s">
        <v>221</v>
      </c>
      <c r="H468" s="151">
        <v>17</v>
      </c>
      <c r="I468" s="152"/>
      <c r="J468" s="153">
        <f>ROUND(I468*H468,2)</f>
        <v>0</v>
      </c>
      <c r="K468" s="149" t="s">
        <v>197</v>
      </c>
      <c r="L468" s="34"/>
      <c r="M468" s="154" t="s">
        <v>1</v>
      </c>
      <c r="N468" s="155" t="s">
        <v>42</v>
      </c>
      <c r="O468" s="59"/>
      <c r="P468" s="156">
        <f>O468*H468</f>
        <v>0</v>
      </c>
      <c r="Q468" s="156">
        <v>0</v>
      </c>
      <c r="R468" s="156">
        <f>Q468*H468</f>
        <v>0</v>
      </c>
      <c r="S468" s="156">
        <v>0</v>
      </c>
      <c r="T468" s="157">
        <f>S468*H468</f>
        <v>0</v>
      </c>
      <c r="U468" s="33"/>
      <c r="V468" s="33"/>
      <c r="W468" s="33"/>
      <c r="X468" s="33"/>
      <c r="Y468" s="33"/>
      <c r="Z468" s="33"/>
      <c r="AA468" s="33"/>
      <c r="AB468" s="33"/>
      <c r="AC468" s="33"/>
      <c r="AD468" s="33"/>
      <c r="AE468" s="33"/>
      <c r="AR468" s="158" t="s">
        <v>189</v>
      </c>
      <c r="AT468" s="158" t="s">
        <v>185</v>
      </c>
      <c r="AU468" s="158" t="s">
        <v>87</v>
      </c>
      <c r="AY468" s="18" t="s">
        <v>183</v>
      </c>
      <c r="BE468" s="159">
        <f>IF(N468="základní",J468,0)</f>
        <v>0</v>
      </c>
      <c r="BF468" s="159">
        <f>IF(N468="snížená",J468,0)</f>
        <v>0</v>
      </c>
      <c r="BG468" s="159">
        <f>IF(N468="zákl. přenesená",J468,0)</f>
        <v>0</v>
      </c>
      <c r="BH468" s="159">
        <f>IF(N468="sníž. přenesená",J468,0)</f>
        <v>0</v>
      </c>
      <c r="BI468" s="159">
        <f>IF(N468="nulová",J468,0)</f>
        <v>0</v>
      </c>
      <c r="BJ468" s="18" t="s">
        <v>32</v>
      </c>
      <c r="BK468" s="159">
        <f>ROUND(I468*H468,2)</f>
        <v>0</v>
      </c>
      <c r="BL468" s="18" t="s">
        <v>189</v>
      </c>
      <c r="BM468" s="158" t="s">
        <v>667</v>
      </c>
    </row>
    <row r="469" spans="1:65" s="13" customFormat="1">
      <c r="B469" s="160"/>
      <c r="D469" s="161" t="s">
        <v>191</v>
      </c>
      <c r="E469" s="162" t="s">
        <v>1</v>
      </c>
      <c r="F469" s="163" t="s">
        <v>668</v>
      </c>
      <c r="H469" s="164">
        <v>17</v>
      </c>
      <c r="I469" s="165"/>
      <c r="L469" s="160"/>
      <c r="M469" s="166"/>
      <c r="N469" s="167"/>
      <c r="O469" s="167"/>
      <c r="P469" s="167"/>
      <c r="Q469" s="167"/>
      <c r="R469" s="167"/>
      <c r="S469" s="167"/>
      <c r="T469" s="168"/>
      <c r="AT469" s="162" t="s">
        <v>191</v>
      </c>
      <c r="AU469" s="162" t="s">
        <v>87</v>
      </c>
      <c r="AV469" s="13" t="s">
        <v>87</v>
      </c>
      <c r="AW469" s="13" t="s">
        <v>31</v>
      </c>
      <c r="AX469" s="13" t="s">
        <v>77</v>
      </c>
      <c r="AY469" s="162" t="s">
        <v>183</v>
      </c>
    </row>
    <row r="470" spans="1:65" s="14" customFormat="1">
      <c r="B470" s="169"/>
      <c r="D470" s="161" t="s">
        <v>191</v>
      </c>
      <c r="E470" s="170" t="s">
        <v>117</v>
      </c>
      <c r="F470" s="171" t="s">
        <v>194</v>
      </c>
      <c r="H470" s="172">
        <v>17</v>
      </c>
      <c r="I470" s="173"/>
      <c r="L470" s="169"/>
      <c r="M470" s="174"/>
      <c r="N470" s="175"/>
      <c r="O470" s="175"/>
      <c r="P470" s="175"/>
      <c r="Q470" s="175"/>
      <c r="R470" s="175"/>
      <c r="S470" s="175"/>
      <c r="T470" s="176"/>
      <c r="AT470" s="170" t="s">
        <v>191</v>
      </c>
      <c r="AU470" s="170" t="s">
        <v>87</v>
      </c>
      <c r="AV470" s="14" t="s">
        <v>189</v>
      </c>
      <c r="AW470" s="14" t="s">
        <v>31</v>
      </c>
      <c r="AX470" s="14" t="s">
        <v>32</v>
      </c>
      <c r="AY470" s="170" t="s">
        <v>183</v>
      </c>
    </row>
    <row r="471" spans="1:65" s="2" customFormat="1" ht="24.2" customHeight="1">
      <c r="A471" s="33"/>
      <c r="B471" s="146"/>
      <c r="C471" s="192" t="s">
        <v>669</v>
      </c>
      <c r="D471" s="192" t="s">
        <v>511</v>
      </c>
      <c r="E471" s="193" t="s">
        <v>670</v>
      </c>
      <c r="F471" s="194" t="s">
        <v>671</v>
      </c>
      <c r="G471" s="195" t="s">
        <v>221</v>
      </c>
      <c r="H471" s="196">
        <v>17.170000000000002</v>
      </c>
      <c r="I471" s="197"/>
      <c r="J471" s="198">
        <f>ROUND(I471*H471,2)</f>
        <v>0</v>
      </c>
      <c r="K471" s="194" t="s">
        <v>1</v>
      </c>
      <c r="L471" s="199"/>
      <c r="M471" s="200" t="s">
        <v>1</v>
      </c>
      <c r="N471" s="201" t="s">
        <v>42</v>
      </c>
      <c r="O471" s="59"/>
      <c r="P471" s="156">
        <f>O471*H471</f>
        <v>0</v>
      </c>
      <c r="Q471" s="156">
        <v>1.593E-2</v>
      </c>
      <c r="R471" s="156">
        <f>Q471*H471</f>
        <v>0.27351810000000004</v>
      </c>
      <c r="S471" s="156">
        <v>0</v>
      </c>
      <c r="T471" s="157">
        <f>S471*H471</f>
        <v>0</v>
      </c>
      <c r="U471" s="33"/>
      <c r="V471" s="33"/>
      <c r="W471" s="33"/>
      <c r="X471" s="33"/>
      <c r="Y471" s="33"/>
      <c r="Z471" s="33"/>
      <c r="AA471" s="33"/>
      <c r="AB471" s="33"/>
      <c r="AC471" s="33"/>
      <c r="AD471" s="33"/>
      <c r="AE471" s="33"/>
      <c r="AR471" s="158" t="s">
        <v>120</v>
      </c>
      <c r="AT471" s="158" t="s">
        <v>511</v>
      </c>
      <c r="AU471" s="158" t="s">
        <v>87</v>
      </c>
      <c r="AY471" s="18" t="s">
        <v>183</v>
      </c>
      <c r="BE471" s="159">
        <f>IF(N471="základní",J471,0)</f>
        <v>0</v>
      </c>
      <c r="BF471" s="159">
        <f>IF(N471="snížená",J471,0)</f>
        <v>0</v>
      </c>
      <c r="BG471" s="159">
        <f>IF(N471="zákl. přenesená",J471,0)</f>
        <v>0</v>
      </c>
      <c r="BH471" s="159">
        <f>IF(N471="sníž. přenesená",J471,0)</f>
        <v>0</v>
      </c>
      <c r="BI471" s="159">
        <f>IF(N471="nulová",J471,0)</f>
        <v>0</v>
      </c>
      <c r="BJ471" s="18" t="s">
        <v>32</v>
      </c>
      <c r="BK471" s="159">
        <f>ROUND(I471*H471,2)</f>
        <v>0</v>
      </c>
      <c r="BL471" s="18" t="s">
        <v>189</v>
      </c>
      <c r="BM471" s="158" t="s">
        <v>672</v>
      </c>
    </row>
    <row r="472" spans="1:65" s="13" customFormat="1">
      <c r="B472" s="160"/>
      <c r="D472" s="161" t="s">
        <v>191</v>
      </c>
      <c r="E472" s="162" t="s">
        <v>1</v>
      </c>
      <c r="F472" s="163" t="s">
        <v>673</v>
      </c>
      <c r="H472" s="164">
        <v>17.170000000000002</v>
      </c>
      <c r="I472" s="165"/>
      <c r="L472" s="160"/>
      <c r="M472" s="166"/>
      <c r="N472" s="167"/>
      <c r="O472" s="167"/>
      <c r="P472" s="167"/>
      <c r="Q472" s="167"/>
      <c r="R472" s="167"/>
      <c r="S472" s="167"/>
      <c r="T472" s="168"/>
      <c r="AT472" s="162" t="s">
        <v>191</v>
      </c>
      <c r="AU472" s="162" t="s">
        <v>87</v>
      </c>
      <c r="AV472" s="13" t="s">
        <v>87</v>
      </c>
      <c r="AW472" s="13" t="s">
        <v>31</v>
      </c>
      <c r="AX472" s="13" t="s">
        <v>32</v>
      </c>
      <c r="AY472" s="162" t="s">
        <v>183</v>
      </c>
    </row>
    <row r="473" spans="1:65" s="2" customFormat="1" ht="16.5" customHeight="1">
      <c r="A473" s="33"/>
      <c r="B473" s="146"/>
      <c r="C473" s="192" t="s">
        <v>674</v>
      </c>
      <c r="D473" s="192" t="s">
        <v>511</v>
      </c>
      <c r="E473" s="193" t="s">
        <v>675</v>
      </c>
      <c r="F473" s="194" t="s">
        <v>676</v>
      </c>
      <c r="G473" s="195" t="s">
        <v>648</v>
      </c>
      <c r="H473" s="196">
        <v>3.03</v>
      </c>
      <c r="I473" s="197"/>
      <c r="J473" s="198">
        <f>ROUND(I473*H473,2)</f>
        <v>0</v>
      </c>
      <c r="K473" s="194" t="s">
        <v>1</v>
      </c>
      <c r="L473" s="199"/>
      <c r="M473" s="200" t="s">
        <v>1</v>
      </c>
      <c r="N473" s="201" t="s">
        <v>42</v>
      </c>
      <c r="O473" s="59"/>
      <c r="P473" s="156">
        <f>O473*H473</f>
        <v>0</v>
      </c>
      <c r="Q473" s="156">
        <v>1E-4</v>
      </c>
      <c r="R473" s="156">
        <f>Q473*H473</f>
        <v>3.0299999999999999E-4</v>
      </c>
      <c r="S473" s="156">
        <v>0</v>
      </c>
      <c r="T473" s="157">
        <f>S473*H473</f>
        <v>0</v>
      </c>
      <c r="U473" s="33"/>
      <c r="V473" s="33"/>
      <c r="W473" s="33"/>
      <c r="X473" s="33"/>
      <c r="Y473" s="33"/>
      <c r="Z473" s="33"/>
      <c r="AA473" s="33"/>
      <c r="AB473" s="33"/>
      <c r="AC473" s="33"/>
      <c r="AD473" s="33"/>
      <c r="AE473" s="33"/>
      <c r="AR473" s="158" t="s">
        <v>120</v>
      </c>
      <c r="AT473" s="158" t="s">
        <v>511</v>
      </c>
      <c r="AU473" s="158" t="s">
        <v>87</v>
      </c>
      <c r="AY473" s="18" t="s">
        <v>183</v>
      </c>
      <c r="BE473" s="159">
        <f>IF(N473="základní",J473,0)</f>
        <v>0</v>
      </c>
      <c r="BF473" s="159">
        <f>IF(N473="snížená",J473,0)</f>
        <v>0</v>
      </c>
      <c r="BG473" s="159">
        <f>IF(N473="zákl. přenesená",J473,0)</f>
        <v>0</v>
      </c>
      <c r="BH473" s="159">
        <f>IF(N473="sníž. přenesená",J473,0)</f>
        <v>0</v>
      </c>
      <c r="BI473" s="159">
        <f>IF(N473="nulová",J473,0)</f>
        <v>0</v>
      </c>
      <c r="BJ473" s="18" t="s">
        <v>32</v>
      </c>
      <c r="BK473" s="159">
        <f>ROUND(I473*H473,2)</f>
        <v>0</v>
      </c>
      <c r="BL473" s="18" t="s">
        <v>189</v>
      </c>
      <c r="BM473" s="158" t="s">
        <v>677</v>
      </c>
    </row>
    <row r="474" spans="1:65" s="13" customFormat="1">
      <c r="B474" s="160"/>
      <c r="D474" s="161" t="s">
        <v>191</v>
      </c>
      <c r="E474" s="162" t="s">
        <v>1</v>
      </c>
      <c r="F474" s="163" t="s">
        <v>678</v>
      </c>
      <c r="H474" s="164">
        <v>3.03</v>
      </c>
      <c r="I474" s="165"/>
      <c r="L474" s="160"/>
      <c r="M474" s="166"/>
      <c r="N474" s="167"/>
      <c r="O474" s="167"/>
      <c r="P474" s="167"/>
      <c r="Q474" s="167"/>
      <c r="R474" s="167"/>
      <c r="S474" s="167"/>
      <c r="T474" s="168"/>
      <c r="AT474" s="162" t="s">
        <v>191</v>
      </c>
      <c r="AU474" s="162" t="s">
        <v>87</v>
      </c>
      <c r="AV474" s="13" t="s">
        <v>87</v>
      </c>
      <c r="AW474" s="13" t="s">
        <v>31</v>
      </c>
      <c r="AX474" s="13" t="s">
        <v>77</v>
      </c>
      <c r="AY474" s="162" t="s">
        <v>183</v>
      </c>
    </row>
    <row r="475" spans="1:65" s="14" customFormat="1">
      <c r="B475" s="169"/>
      <c r="D475" s="161" t="s">
        <v>191</v>
      </c>
      <c r="E475" s="170" t="s">
        <v>1</v>
      </c>
      <c r="F475" s="171" t="s">
        <v>194</v>
      </c>
      <c r="H475" s="172">
        <v>3.03</v>
      </c>
      <c r="I475" s="173"/>
      <c r="L475" s="169"/>
      <c r="M475" s="174"/>
      <c r="N475" s="175"/>
      <c r="O475" s="175"/>
      <c r="P475" s="175"/>
      <c r="Q475" s="175"/>
      <c r="R475" s="175"/>
      <c r="S475" s="175"/>
      <c r="T475" s="176"/>
      <c r="AT475" s="170" t="s">
        <v>191</v>
      </c>
      <c r="AU475" s="170" t="s">
        <v>87</v>
      </c>
      <c r="AV475" s="14" t="s">
        <v>189</v>
      </c>
      <c r="AW475" s="14" t="s">
        <v>31</v>
      </c>
      <c r="AX475" s="14" t="s">
        <v>32</v>
      </c>
      <c r="AY475" s="170" t="s">
        <v>183</v>
      </c>
    </row>
    <row r="476" spans="1:65" s="2" customFormat="1" ht="16.5" customHeight="1">
      <c r="A476" s="33"/>
      <c r="B476" s="146"/>
      <c r="C476" s="147" t="s">
        <v>679</v>
      </c>
      <c r="D476" s="147" t="s">
        <v>185</v>
      </c>
      <c r="E476" s="148" t="s">
        <v>680</v>
      </c>
      <c r="F476" s="149" t="s">
        <v>681</v>
      </c>
      <c r="G476" s="150" t="s">
        <v>221</v>
      </c>
      <c r="H476" s="151">
        <v>391</v>
      </c>
      <c r="I476" s="152"/>
      <c r="J476" s="153">
        <f>ROUND(I476*H476,2)</f>
        <v>0</v>
      </c>
      <c r="K476" s="149" t="s">
        <v>197</v>
      </c>
      <c r="L476" s="34"/>
      <c r="M476" s="154" t="s">
        <v>1</v>
      </c>
      <c r="N476" s="155" t="s">
        <v>42</v>
      </c>
      <c r="O476" s="59"/>
      <c r="P476" s="156">
        <f>O476*H476</f>
        <v>0</v>
      </c>
      <c r="Q476" s="156">
        <v>0</v>
      </c>
      <c r="R476" s="156">
        <f>Q476*H476</f>
        <v>0</v>
      </c>
      <c r="S476" s="156">
        <v>0</v>
      </c>
      <c r="T476" s="157">
        <f>S476*H476</f>
        <v>0</v>
      </c>
      <c r="U476" s="33"/>
      <c r="V476" s="33"/>
      <c r="W476" s="33"/>
      <c r="X476" s="33"/>
      <c r="Y476" s="33"/>
      <c r="Z476" s="33"/>
      <c r="AA476" s="33"/>
      <c r="AB476" s="33"/>
      <c r="AC476" s="33"/>
      <c r="AD476" s="33"/>
      <c r="AE476" s="33"/>
      <c r="AR476" s="158" t="s">
        <v>189</v>
      </c>
      <c r="AT476" s="158" t="s">
        <v>185</v>
      </c>
      <c r="AU476" s="158" t="s">
        <v>87</v>
      </c>
      <c r="AY476" s="18" t="s">
        <v>183</v>
      </c>
      <c r="BE476" s="159">
        <f>IF(N476="základní",J476,0)</f>
        <v>0</v>
      </c>
      <c r="BF476" s="159">
        <f>IF(N476="snížená",J476,0)</f>
        <v>0</v>
      </c>
      <c r="BG476" s="159">
        <f>IF(N476="zákl. přenesená",J476,0)</f>
        <v>0</v>
      </c>
      <c r="BH476" s="159">
        <f>IF(N476="sníž. přenesená",J476,0)</f>
        <v>0</v>
      </c>
      <c r="BI476" s="159">
        <f>IF(N476="nulová",J476,0)</f>
        <v>0</v>
      </c>
      <c r="BJ476" s="18" t="s">
        <v>32</v>
      </c>
      <c r="BK476" s="159">
        <f>ROUND(I476*H476,2)</f>
        <v>0</v>
      </c>
      <c r="BL476" s="18" t="s">
        <v>189</v>
      </c>
      <c r="BM476" s="158" t="s">
        <v>682</v>
      </c>
    </row>
    <row r="477" spans="1:65" s="13" customFormat="1">
      <c r="B477" s="160"/>
      <c r="D477" s="161" t="s">
        <v>191</v>
      </c>
      <c r="E477" s="162" t="s">
        <v>1</v>
      </c>
      <c r="F477" s="163" t="s">
        <v>683</v>
      </c>
      <c r="H477" s="164">
        <v>391</v>
      </c>
      <c r="I477" s="165"/>
      <c r="L477" s="160"/>
      <c r="M477" s="166"/>
      <c r="N477" s="167"/>
      <c r="O477" s="167"/>
      <c r="P477" s="167"/>
      <c r="Q477" s="167"/>
      <c r="R477" s="167"/>
      <c r="S477" s="167"/>
      <c r="T477" s="168"/>
      <c r="AT477" s="162" t="s">
        <v>191</v>
      </c>
      <c r="AU477" s="162" t="s">
        <v>87</v>
      </c>
      <c r="AV477" s="13" t="s">
        <v>87</v>
      </c>
      <c r="AW477" s="13" t="s">
        <v>31</v>
      </c>
      <c r="AX477" s="13" t="s">
        <v>77</v>
      </c>
      <c r="AY477" s="162" t="s">
        <v>183</v>
      </c>
    </row>
    <row r="478" spans="1:65" s="14" customFormat="1">
      <c r="B478" s="169"/>
      <c r="D478" s="161" t="s">
        <v>191</v>
      </c>
      <c r="E478" s="170" t="s">
        <v>129</v>
      </c>
      <c r="F478" s="171" t="s">
        <v>194</v>
      </c>
      <c r="H478" s="172">
        <v>391</v>
      </c>
      <c r="I478" s="173"/>
      <c r="L478" s="169"/>
      <c r="M478" s="174"/>
      <c r="N478" s="175"/>
      <c r="O478" s="175"/>
      <c r="P478" s="175"/>
      <c r="Q478" s="175"/>
      <c r="R478" s="175"/>
      <c r="S478" s="175"/>
      <c r="T478" s="176"/>
      <c r="AT478" s="170" t="s">
        <v>191</v>
      </c>
      <c r="AU478" s="170" t="s">
        <v>87</v>
      </c>
      <c r="AV478" s="14" t="s">
        <v>189</v>
      </c>
      <c r="AW478" s="14" t="s">
        <v>31</v>
      </c>
      <c r="AX478" s="14" t="s">
        <v>32</v>
      </c>
      <c r="AY478" s="170" t="s">
        <v>183</v>
      </c>
    </row>
    <row r="479" spans="1:65" s="2" customFormat="1" ht="24.2" customHeight="1">
      <c r="A479" s="33"/>
      <c r="B479" s="146"/>
      <c r="C479" s="192" t="s">
        <v>684</v>
      </c>
      <c r="D479" s="192" t="s">
        <v>511</v>
      </c>
      <c r="E479" s="193" t="s">
        <v>685</v>
      </c>
      <c r="F479" s="194" t="s">
        <v>686</v>
      </c>
      <c r="G479" s="195" t="s">
        <v>221</v>
      </c>
      <c r="H479" s="196">
        <v>394.91</v>
      </c>
      <c r="I479" s="197"/>
      <c r="J479" s="198">
        <f>ROUND(I479*H479,2)</f>
        <v>0</v>
      </c>
      <c r="K479" s="194" t="s">
        <v>1</v>
      </c>
      <c r="L479" s="199"/>
      <c r="M479" s="200" t="s">
        <v>1</v>
      </c>
      <c r="N479" s="201" t="s">
        <v>42</v>
      </c>
      <c r="O479" s="59"/>
      <c r="P479" s="156">
        <f>O479*H479</f>
        <v>0</v>
      </c>
      <c r="Q479" s="156">
        <v>3.3869999999999997E-2</v>
      </c>
      <c r="R479" s="156">
        <f>Q479*H479</f>
        <v>13.375601699999999</v>
      </c>
      <c r="S479" s="156">
        <v>0</v>
      </c>
      <c r="T479" s="157">
        <f>S479*H479</f>
        <v>0</v>
      </c>
      <c r="U479" s="33"/>
      <c r="V479" s="33"/>
      <c r="W479" s="33"/>
      <c r="X479" s="33"/>
      <c r="Y479" s="33"/>
      <c r="Z479" s="33"/>
      <c r="AA479" s="33"/>
      <c r="AB479" s="33"/>
      <c r="AC479" s="33"/>
      <c r="AD479" s="33"/>
      <c r="AE479" s="33"/>
      <c r="AR479" s="158" t="s">
        <v>120</v>
      </c>
      <c r="AT479" s="158" t="s">
        <v>511</v>
      </c>
      <c r="AU479" s="158" t="s">
        <v>87</v>
      </c>
      <c r="AY479" s="18" t="s">
        <v>183</v>
      </c>
      <c r="BE479" s="159">
        <f>IF(N479="základní",J479,0)</f>
        <v>0</v>
      </c>
      <c r="BF479" s="159">
        <f>IF(N479="snížená",J479,0)</f>
        <v>0</v>
      </c>
      <c r="BG479" s="159">
        <f>IF(N479="zákl. přenesená",J479,0)</f>
        <v>0</v>
      </c>
      <c r="BH479" s="159">
        <f>IF(N479="sníž. přenesená",J479,0)</f>
        <v>0</v>
      </c>
      <c r="BI479" s="159">
        <f>IF(N479="nulová",J479,0)</f>
        <v>0</v>
      </c>
      <c r="BJ479" s="18" t="s">
        <v>32</v>
      </c>
      <c r="BK479" s="159">
        <f>ROUND(I479*H479,2)</f>
        <v>0</v>
      </c>
      <c r="BL479" s="18" t="s">
        <v>189</v>
      </c>
      <c r="BM479" s="158" t="s">
        <v>687</v>
      </c>
    </row>
    <row r="480" spans="1:65" s="13" customFormat="1">
      <c r="B480" s="160"/>
      <c r="D480" s="161" t="s">
        <v>191</v>
      </c>
      <c r="E480" s="162" t="s">
        <v>1</v>
      </c>
      <c r="F480" s="163" t="s">
        <v>688</v>
      </c>
      <c r="H480" s="164">
        <v>394.91</v>
      </c>
      <c r="I480" s="165"/>
      <c r="L480" s="160"/>
      <c r="M480" s="166"/>
      <c r="N480" s="167"/>
      <c r="O480" s="167"/>
      <c r="P480" s="167"/>
      <c r="Q480" s="167"/>
      <c r="R480" s="167"/>
      <c r="S480" s="167"/>
      <c r="T480" s="168"/>
      <c r="AT480" s="162" t="s">
        <v>191</v>
      </c>
      <c r="AU480" s="162" t="s">
        <v>87</v>
      </c>
      <c r="AV480" s="13" t="s">
        <v>87</v>
      </c>
      <c r="AW480" s="13" t="s">
        <v>31</v>
      </c>
      <c r="AX480" s="13" t="s">
        <v>32</v>
      </c>
      <c r="AY480" s="162" t="s">
        <v>183</v>
      </c>
    </row>
    <row r="481" spans="1:65" s="2" customFormat="1" ht="16.5" customHeight="1">
      <c r="A481" s="33"/>
      <c r="B481" s="146"/>
      <c r="C481" s="192" t="s">
        <v>689</v>
      </c>
      <c r="D481" s="192" t="s">
        <v>511</v>
      </c>
      <c r="E481" s="193" t="s">
        <v>690</v>
      </c>
      <c r="F481" s="194" t="s">
        <v>691</v>
      </c>
      <c r="G481" s="195" t="s">
        <v>648</v>
      </c>
      <c r="H481" s="196">
        <v>66.66</v>
      </c>
      <c r="I481" s="197"/>
      <c r="J481" s="198">
        <f>ROUND(I481*H481,2)</f>
        <v>0</v>
      </c>
      <c r="K481" s="194" t="s">
        <v>1</v>
      </c>
      <c r="L481" s="199"/>
      <c r="M481" s="200" t="s">
        <v>1</v>
      </c>
      <c r="N481" s="201" t="s">
        <v>42</v>
      </c>
      <c r="O481" s="59"/>
      <c r="P481" s="156">
        <f>O481*H481</f>
        <v>0</v>
      </c>
      <c r="Q481" s="156">
        <v>4.0999999999999999E-4</v>
      </c>
      <c r="R481" s="156">
        <f>Q481*H481</f>
        <v>2.7330599999999997E-2</v>
      </c>
      <c r="S481" s="156">
        <v>0</v>
      </c>
      <c r="T481" s="157">
        <f>S481*H481</f>
        <v>0</v>
      </c>
      <c r="U481" s="33"/>
      <c r="V481" s="33"/>
      <c r="W481" s="33"/>
      <c r="X481" s="33"/>
      <c r="Y481" s="33"/>
      <c r="Z481" s="33"/>
      <c r="AA481" s="33"/>
      <c r="AB481" s="33"/>
      <c r="AC481" s="33"/>
      <c r="AD481" s="33"/>
      <c r="AE481" s="33"/>
      <c r="AR481" s="158" t="s">
        <v>120</v>
      </c>
      <c r="AT481" s="158" t="s">
        <v>511</v>
      </c>
      <c r="AU481" s="158" t="s">
        <v>87</v>
      </c>
      <c r="AY481" s="18" t="s">
        <v>183</v>
      </c>
      <c r="BE481" s="159">
        <f>IF(N481="základní",J481,0)</f>
        <v>0</v>
      </c>
      <c r="BF481" s="159">
        <f>IF(N481="snížená",J481,0)</f>
        <v>0</v>
      </c>
      <c r="BG481" s="159">
        <f>IF(N481="zákl. přenesená",J481,0)</f>
        <v>0</v>
      </c>
      <c r="BH481" s="159">
        <f>IF(N481="sníž. přenesená",J481,0)</f>
        <v>0</v>
      </c>
      <c r="BI481" s="159">
        <f>IF(N481="nulová",J481,0)</f>
        <v>0</v>
      </c>
      <c r="BJ481" s="18" t="s">
        <v>32</v>
      </c>
      <c r="BK481" s="159">
        <f>ROUND(I481*H481,2)</f>
        <v>0</v>
      </c>
      <c r="BL481" s="18" t="s">
        <v>189</v>
      </c>
      <c r="BM481" s="158" t="s">
        <v>692</v>
      </c>
    </row>
    <row r="482" spans="1:65" s="13" customFormat="1">
      <c r="B482" s="160"/>
      <c r="D482" s="161" t="s">
        <v>191</v>
      </c>
      <c r="E482" s="162" t="s">
        <v>1</v>
      </c>
      <c r="F482" s="163" t="s">
        <v>693</v>
      </c>
      <c r="H482" s="164">
        <v>66.66</v>
      </c>
      <c r="I482" s="165"/>
      <c r="L482" s="160"/>
      <c r="M482" s="166"/>
      <c r="N482" s="167"/>
      <c r="O482" s="167"/>
      <c r="P482" s="167"/>
      <c r="Q482" s="167"/>
      <c r="R482" s="167"/>
      <c r="S482" s="167"/>
      <c r="T482" s="168"/>
      <c r="AT482" s="162" t="s">
        <v>191</v>
      </c>
      <c r="AU482" s="162" t="s">
        <v>87</v>
      </c>
      <c r="AV482" s="13" t="s">
        <v>87</v>
      </c>
      <c r="AW482" s="13" t="s">
        <v>31</v>
      </c>
      <c r="AX482" s="13" t="s">
        <v>32</v>
      </c>
      <c r="AY482" s="162" t="s">
        <v>183</v>
      </c>
    </row>
    <row r="483" spans="1:65" s="2" customFormat="1" ht="24.2" customHeight="1">
      <c r="A483" s="33"/>
      <c r="B483" s="146"/>
      <c r="C483" s="147" t="s">
        <v>694</v>
      </c>
      <c r="D483" s="147" t="s">
        <v>185</v>
      </c>
      <c r="E483" s="148" t="s">
        <v>695</v>
      </c>
      <c r="F483" s="149" t="s">
        <v>696</v>
      </c>
      <c r="G483" s="150" t="s">
        <v>648</v>
      </c>
      <c r="H483" s="151">
        <v>1</v>
      </c>
      <c r="I483" s="152"/>
      <c r="J483" s="153">
        <f>ROUND(I483*H483,2)</f>
        <v>0</v>
      </c>
      <c r="K483" s="149" t="s">
        <v>1</v>
      </c>
      <c r="L483" s="34"/>
      <c r="M483" s="154" t="s">
        <v>1</v>
      </c>
      <c r="N483" s="155" t="s">
        <v>42</v>
      </c>
      <c r="O483" s="59"/>
      <c r="P483" s="156">
        <f>O483*H483</f>
        <v>0</v>
      </c>
      <c r="Q483" s="156">
        <v>1.67E-3</v>
      </c>
      <c r="R483" s="156">
        <f>Q483*H483</f>
        <v>1.67E-3</v>
      </c>
      <c r="S483" s="156">
        <v>0</v>
      </c>
      <c r="T483" s="157">
        <f>S483*H483</f>
        <v>0</v>
      </c>
      <c r="U483" s="33"/>
      <c r="V483" s="33"/>
      <c r="W483" s="33"/>
      <c r="X483" s="33"/>
      <c r="Y483" s="33"/>
      <c r="Z483" s="33"/>
      <c r="AA483" s="33"/>
      <c r="AB483" s="33"/>
      <c r="AC483" s="33"/>
      <c r="AD483" s="33"/>
      <c r="AE483" s="33"/>
      <c r="AR483" s="158" t="s">
        <v>189</v>
      </c>
      <c r="AT483" s="158" t="s">
        <v>185</v>
      </c>
      <c r="AU483" s="158" t="s">
        <v>87</v>
      </c>
      <c r="AY483" s="18" t="s">
        <v>183</v>
      </c>
      <c r="BE483" s="159">
        <f>IF(N483="základní",J483,0)</f>
        <v>0</v>
      </c>
      <c r="BF483" s="159">
        <f>IF(N483="snížená",J483,0)</f>
        <v>0</v>
      </c>
      <c r="BG483" s="159">
        <f>IF(N483="zákl. přenesená",J483,0)</f>
        <v>0</v>
      </c>
      <c r="BH483" s="159">
        <f>IF(N483="sníž. přenesená",J483,0)</f>
        <v>0</v>
      </c>
      <c r="BI483" s="159">
        <f>IF(N483="nulová",J483,0)</f>
        <v>0</v>
      </c>
      <c r="BJ483" s="18" t="s">
        <v>32</v>
      </c>
      <c r="BK483" s="159">
        <f>ROUND(I483*H483,2)</f>
        <v>0</v>
      </c>
      <c r="BL483" s="18" t="s">
        <v>189</v>
      </c>
      <c r="BM483" s="158" t="s">
        <v>697</v>
      </c>
    </row>
    <row r="484" spans="1:65" s="2" customFormat="1" ht="16.5" customHeight="1">
      <c r="A484" s="33"/>
      <c r="B484" s="146"/>
      <c r="C484" s="192" t="s">
        <v>698</v>
      </c>
      <c r="D484" s="192" t="s">
        <v>511</v>
      </c>
      <c r="E484" s="193" t="s">
        <v>699</v>
      </c>
      <c r="F484" s="194" t="s">
        <v>700</v>
      </c>
      <c r="G484" s="195" t="s">
        <v>648</v>
      </c>
      <c r="H484" s="196">
        <v>1.01</v>
      </c>
      <c r="I484" s="197"/>
      <c r="J484" s="198">
        <f>ROUND(I484*H484,2)</f>
        <v>0</v>
      </c>
      <c r="K484" s="194" t="s">
        <v>1</v>
      </c>
      <c r="L484" s="199"/>
      <c r="M484" s="200" t="s">
        <v>1</v>
      </c>
      <c r="N484" s="201" t="s">
        <v>42</v>
      </c>
      <c r="O484" s="59"/>
      <c r="P484" s="156">
        <f>O484*H484</f>
        <v>0</v>
      </c>
      <c r="Q484" s="156">
        <v>1.78E-2</v>
      </c>
      <c r="R484" s="156">
        <f>Q484*H484</f>
        <v>1.7978000000000001E-2</v>
      </c>
      <c r="S484" s="156">
        <v>0</v>
      </c>
      <c r="T484" s="157">
        <f>S484*H484</f>
        <v>0</v>
      </c>
      <c r="U484" s="33"/>
      <c r="V484" s="33"/>
      <c r="W484" s="33"/>
      <c r="X484" s="33"/>
      <c r="Y484" s="33"/>
      <c r="Z484" s="33"/>
      <c r="AA484" s="33"/>
      <c r="AB484" s="33"/>
      <c r="AC484" s="33"/>
      <c r="AD484" s="33"/>
      <c r="AE484" s="33"/>
      <c r="AR484" s="158" t="s">
        <v>120</v>
      </c>
      <c r="AT484" s="158" t="s">
        <v>511</v>
      </c>
      <c r="AU484" s="158" t="s">
        <v>87</v>
      </c>
      <c r="AY484" s="18" t="s">
        <v>183</v>
      </c>
      <c r="BE484" s="159">
        <f>IF(N484="základní",J484,0)</f>
        <v>0</v>
      </c>
      <c r="BF484" s="159">
        <f>IF(N484="snížená",J484,0)</f>
        <v>0</v>
      </c>
      <c r="BG484" s="159">
        <f>IF(N484="zákl. přenesená",J484,0)</f>
        <v>0</v>
      </c>
      <c r="BH484" s="159">
        <f>IF(N484="sníž. přenesená",J484,0)</f>
        <v>0</v>
      </c>
      <c r="BI484" s="159">
        <f>IF(N484="nulová",J484,0)</f>
        <v>0</v>
      </c>
      <c r="BJ484" s="18" t="s">
        <v>32</v>
      </c>
      <c r="BK484" s="159">
        <f>ROUND(I484*H484,2)</f>
        <v>0</v>
      </c>
      <c r="BL484" s="18" t="s">
        <v>189</v>
      </c>
      <c r="BM484" s="158" t="s">
        <v>701</v>
      </c>
    </row>
    <row r="485" spans="1:65" s="13" customFormat="1">
      <c r="B485" s="160"/>
      <c r="D485" s="161" t="s">
        <v>191</v>
      </c>
      <c r="F485" s="163" t="s">
        <v>702</v>
      </c>
      <c r="H485" s="164">
        <v>1.01</v>
      </c>
      <c r="I485" s="165"/>
      <c r="L485" s="160"/>
      <c r="M485" s="166"/>
      <c r="N485" s="167"/>
      <c r="O485" s="167"/>
      <c r="P485" s="167"/>
      <c r="Q485" s="167"/>
      <c r="R485" s="167"/>
      <c r="S485" s="167"/>
      <c r="T485" s="168"/>
      <c r="AT485" s="162" t="s">
        <v>191</v>
      </c>
      <c r="AU485" s="162" t="s">
        <v>87</v>
      </c>
      <c r="AV485" s="13" t="s">
        <v>87</v>
      </c>
      <c r="AW485" s="13" t="s">
        <v>3</v>
      </c>
      <c r="AX485" s="13" t="s">
        <v>32</v>
      </c>
      <c r="AY485" s="162" t="s">
        <v>183</v>
      </c>
    </row>
    <row r="486" spans="1:65" s="2" customFormat="1" ht="16.5" customHeight="1">
      <c r="A486" s="33"/>
      <c r="B486" s="146"/>
      <c r="C486" s="192" t="s">
        <v>703</v>
      </c>
      <c r="D486" s="192" t="s">
        <v>511</v>
      </c>
      <c r="E486" s="193" t="s">
        <v>704</v>
      </c>
      <c r="F486" s="194" t="s">
        <v>705</v>
      </c>
      <c r="G486" s="195" t="s">
        <v>648</v>
      </c>
      <c r="H486" s="196">
        <v>1.01</v>
      </c>
      <c r="I486" s="197"/>
      <c r="J486" s="198">
        <f>ROUND(I486*H486,2)</f>
        <v>0</v>
      </c>
      <c r="K486" s="194" t="s">
        <v>1</v>
      </c>
      <c r="L486" s="199"/>
      <c r="M486" s="200" t="s">
        <v>1</v>
      </c>
      <c r="N486" s="201" t="s">
        <v>42</v>
      </c>
      <c r="O486" s="59"/>
      <c r="P486" s="156">
        <f>O486*H486</f>
        <v>0</v>
      </c>
      <c r="Q486" s="156">
        <v>1E-4</v>
      </c>
      <c r="R486" s="156">
        <f>Q486*H486</f>
        <v>1.01E-4</v>
      </c>
      <c r="S486" s="156">
        <v>0</v>
      </c>
      <c r="T486" s="157">
        <f>S486*H486</f>
        <v>0</v>
      </c>
      <c r="U486" s="33"/>
      <c r="V486" s="33"/>
      <c r="W486" s="33"/>
      <c r="X486" s="33"/>
      <c r="Y486" s="33"/>
      <c r="Z486" s="33"/>
      <c r="AA486" s="33"/>
      <c r="AB486" s="33"/>
      <c r="AC486" s="33"/>
      <c r="AD486" s="33"/>
      <c r="AE486" s="33"/>
      <c r="AR486" s="158" t="s">
        <v>120</v>
      </c>
      <c r="AT486" s="158" t="s">
        <v>511</v>
      </c>
      <c r="AU486" s="158" t="s">
        <v>87</v>
      </c>
      <c r="AY486" s="18" t="s">
        <v>183</v>
      </c>
      <c r="BE486" s="159">
        <f>IF(N486="základní",J486,0)</f>
        <v>0</v>
      </c>
      <c r="BF486" s="159">
        <f>IF(N486="snížená",J486,0)</f>
        <v>0</v>
      </c>
      <c r="BG486" s="159">
        <f>IF(N486="zákl. přenesená",J486,0)</f>
        <v>0</v>
      </c>
      <c r="BH486" s="159">
        <f>IF(N486="sníž. přenesená",J486,0)</f>
        <v>0</v>
      </c>
      <c r="BI486" s="159">
        <f>IF(N486="nulová",J486,0)</f>
        <v>0</v>
      </c>
      <c r="BJ486" s="18" t="s">
        <v>32</v>
      </c>
      <c r="BK486" s="159">
        <f>ROUND(I486*H486,2)</f>
        <v>0</v>
      </c>
      <c r="BL486" s="18" t="s">
        <v>189</v>
      </c>
      <c r="BM486" s="158" t="s">
        <v>706</v>
      </c>
    </row>
    <row r="487" spans="1:65" s="13" customFormat="1">
      <c r="B487" s="160"/>
      <c r="D487" s="161" t="s">
        <v>191</v>
      </c>
      <c r="F487" s="163" t="s">
        <v>702</v>
      </c>
      <c r="H487" s="164">
        <v>1.01</v>
      </c>
      <c r="I487" s="165"/>
      <c r="L487" s="160"/>
      <c r="M487" s="166"/>
      <c r="N487" s="167"/>
      <c r="O487" s="167"/>
      <c r="P487" s="167"/>
      <c r="Q487" s="167"/>
      <c r="R487" s="167"/>
      <c r="S487" s="167"/>
      <c r="T487" s="168"/>
      <c r="AT487" s="162" t="s">
        <v>191</v>
      </c>
      <c r="AU487" s="162" t="s">
        <v>87</v>
      </c>
      <c r="AV487" s="13" t="s">
        <v>87</v>
      </c>
      <c r="AW487" s="13" t="s">
        <v>3</v>
      </c>
      <c r="AX487" s="13" t="s">
        <v>32</v>
      </c>
      <c r="AY487" s="162" t="s">
        <v>183</v>
      </c>
    </row>
    <row r="488" spans="1:65" s="2" customFormat="1" ht="24.2" customHeight="1">
      <c r="A488" s="33"/>
      <c r="B488" s="146"/>
      <c r="C488" s="147" t="s">
        <v>707</v>
      </c>
      <c r="D488" s="147" t="s">
        <v>185</v>
      </c>
      <c r="E488" s="148" t="s">
        <v>708</v>
      </c>
      <c r="F488" s="149" t="s">
        <v>709</v>
      </c>
      <c r="G488" s="150" t="s">
        <v>648</v>
      </c>
      <c r="H488" s="151">
        <v>9</v>
      </c>
      <c r="I488" s="152"/>
      <c r="J488" s="153">
        <f>ROUND(I488*H488,2)</f>
        <v>0</v>
      </c>
      <c r="K488" s="149" t="s">
        <v>1</v>
      </c>
      <c r="L488" s="34"/>
      <c r="M488" s="154" t="s">
        <v>1</v>
      </c>
      <c r="N488" s="155" t="s">
        <v>42</v>
      </c>
      <c r="O488" s="59"/>
      <c r="P488" s="156">
        <f>O488*H488</f>
        <v>0</v>
      </c>
      <c r="Q488" s="156">
        <v>1.67E-3</v>
      </c>
      <c r="R488" s="156">
        <f>Q488*H488</f>
        <v>1.503E-2</v>
      </c>
      <c r="S488" s="156">
        <v>0</v>
      </c>
      <c r="T488" s="157">
        <f>S488*H488</f>
        <v>0</v>
      </c>
      <c r="U488" s="33"/>
      <c r="V488" s="33"/>
      <c r="W488" s="33"/>
      <c r="X488" s="33"/>
      <c r="Y488" s="33"/>
      <c r="Z488" s="33"/>
      <c r="AA488" s="33"/>
      <c r="AB488" s="33"/>
      <c r="AC488" s="33"/>
      <c r="AD488" s="33"/>
      <c r="AE488" s="33"/>
      <c r="AR488" s="158" t="s">
        <v>189</v>
      </c>
      <c r="AT488" s="158" t="s">
        <v>185</v>
      </c>
      <c r="AU488" s="158" t="s">
        <v>87</v>
      </c>
      <c r="AY488" s="18" t="s">
        <v>183</v>
      </c>
      <c r="BE488" s="159">
        <f>IF(N488="základní",J488,0)</f>
        <v>0</v>
      </c>
      <c r="BF488" s="159">
        <f>IF(N488="snížená",J488,0)</f>
        <v>0</v>
      </c>
      <c r="BG488" s="159">
        <f>IF(N488="zákl. přenesená",J488,0)</f>
        <v>0</v>
      </c>
      <c r="BH488" s="159">
        <f>IF(N488="sníž. přenesená",J488,0)</f>
        <v>0</v>
      </c>
      <c r="BI488" s="159">
        <f>IF(N488="nulová",J488,0)</f>
        <v>0</v>
      </c>
      <c r="BJ488" s="18" t="s">
        <v>32</v>
      </c>
      <c r="BK488" s="159">
        <f>ROUND(I488*H488,2)</f>
        <v>0</v>
      </c>
      <c r="BL488" s="18" t="s">
        <v>189</v>
      </c>
      <c r="BM488" s="158" t="s">
        <v>710</v>
      </c>
    </row>
    <row r="489" spans="1:65" s="2" customFormat="1" ht="16.5" customHeight="1">
      <c r="A489" s="33"/>
      <c r="B489" s="146"/>
      <c r="C489" s="192" t="s">
        <v>711</v>
      </c>
      <c r="D489" s="192" t="s">
        <v>511</v>
      </c>
      <c r="E489" s="193" t="s">
        <v>712</v>
      </c>
      <c r="F489" s="194" t="s">
        <v>713</v>
      </c>
      <c r="G489" s="195" t="s">
        <v>648</v>
      </c>
      <c r="H489" s="196">
        <v>1.01</v>
      </c>
      <c r="I489" s="197"/>
      <c r="J489" s="198">
        <f>ROUND(I489*H489,2)</f>
        <v>0</v>
      </c>
      <c r="K489" s="194" t="s">
        <v>197</v>
      </c>
      <c r="L489" s="199"/>
      <c r="M489" s="200" t="s">
        <v>1</v>
      </c>
      <c r="N489" s="201" t="s">
        <v>42</v>
      </c>
      <c r="O489" s="59"/>
      <c r="P489" s="156">
        <f>O489*H489</f>
        <v>0</v>
      </c>
      <c r="Q489" s="156">
        <v>9.5999999999999992E-3</v>
      </c>
      <c r="R489" s="156">
        <f>Q489*H489</f>
        <v>9.6959999999999998E-3</v>
      </c>
      <c r="S489" s="156">
        <v>0</v>
      </c>
      <c r="T489" s="157">
        <f>S489*H489</f>
        <v>0</v>
      </c>
      <c r="U489" s="33"/>
      <c r="V489" s="33"/>
      <c r="W489" s="33"/>
      <c r="X489" s="33"/>
      <c r="Y489" s="33"/>
      <c r="Z489" s="33"/>
      <c r="AA489" s="33"/>
      <c r="AB489" s="33"/>
      <c r="AC489" s="33"/>
      <c r="AD489" s="33"/>
      <c r="AE489" s="33"/>
      <c r="AR489" s="158" t="s">
        <v>120</v>
      </c>
      <c r="AT489" s="158" t="s">
        <v>511</v>
      </c>
      <c r="AU489" s="158" t="s">
        <v>87</v>
      </c>
      <c r="AY489" s="18" t="s">
        <v>183</v>
      </c>
      <c r="BE489" s="159">
        <f>IF(N489="základní",J489,0)</f>
        <v>0</v>
      </c>
      <c r="BF489" s="159">
        <f>IF(N489="snížená",J489,0)</f>
        <v>0</v>
      </c>
      <c r="BG489" s="159">
        <f>IF(N489="zákl. přenesená",J489,0)</f>
        <v>0</v>
      </c>
      <c r="BH489" s="159">
        <f>IF(N489="sníž. přenesená",J489,0)</f>
        <v>0</v>
      </c>
      <c r="BI489" s="159">
        <f>IF(N489="nulová",J489,0)</f>
        <v>0</v>
      </c>
      <c r="BJ489" s="18" t="s">
        <v>32</v>
      </c>
      <c r="BK489" s="159">
        <f>ROUND(I489*H489,2)</f>
        <v>0</v>
      </c>
      <c r="BL489" s="18" t="s">
        <v>189</v>
      </c>
      <c r="BM489" s="158" t="s">
        <v>714</v>
      </c>
    </row>
    <row r="490" spans="1:65" s="2" customFormat="1" ht="16.5" customHeight="1">
      <c r="A490" s="33"/>
      <c r="B490" s="146"/>
      <c r="C490" s="192" t="s">
        <v>715</v>
      </c>
      <c r="D490" s="192" t="s">
        <v>511</v>
      </c>
      <c r="E490" s="193" t="s">
        <v>716</v>
      </c>
      <c r="F490" s="194" t="s">
        <v>717</v>
      </c>
      <c r="G490" s="195" t="s">
        <v>648</v>
      </c>
      <c r="H490" s="196">
        <v>8.08</v>
      </c>
      <c r="I490" s="197"/>
      <c r="J490" s="198">
        <f>ROUND(I490*H490,2)</f>
        <v>0</v>
      </c>
      <c r="K490" s="194" t="s">
        <v>197</v>
      </c>
      <c r="L490" s="199"/>
      <c r="M490" s="200" t="s">
        <v>1</v>
      </c>
      <c r="N490" s="201" t="s">
        <v>42</v>
      </c>
      <c r="O490" s="59"/>
      <c r="P490" s="156">
        <f>O490*H490</f>
        <v>0</v>
      </c>
      <c r="Q490" s="156">
        <v>1.09E-2</v>
      </c>
      <c r="R490" s="156">
        <f>Q490*H490</f>
        <v>8.8071999999999998E-2</v>
      </c>
      <c r="S490" s="156">
        <v>0</v>
      </c>
      <c r="T490" s="157">
        <f>S490*H490</f>
        <v>0</v>
      </c>
      <c r="U490" s="33"/>
      <c r="V490" s="33"/>
      <c r="W490" s="33"/>
      <c r="X490" s="33"/>
      <c r="Y490" s="33"/>
      <c r="Z490" s="33"/>
      <c r="AA490" s="33"/>
      <c r="AB490" s="33"/>
      <c r="AC490" s="33"/>
      <c r="AD490" s="33"/>
      <c r="AE490" s="33"/>
      <c r="AR490" s="158" t="s">
        <v>120</v>
      </c>
      <c r="AT490" s="158" t="s">
        <v>511</v>
      </c>
      <c r="AU490" s="158" t="s">
        <v>87</v>
      </c>
      <c r="AY490" s="18" t="s">
        <v>183</v>
      </c>
      <c r="BE490" s="159">
        <f>IF(N490="základní",J490,0)</f>
        <v>0</v>
      </c>
      <c r="BF490" s="159">
        <f>IF(N490="snížená",J490,0)</f>
        <v>0</v>
      </c>
      <c r="BG490" s="159">
        <f>IF(N490="zákl. přenesená",J490,0)</f>
        <v>0</v>
      </c>
      <c r="BH490" s="159">
        <f>IF(N490="sníž. přenesená",J490,0)</f>
        <v>0</v>
      </c>
      <c r="BI490" s="159">
        <f>IF(N490="nulová",J490,0)</f>
        <v>0</v>
      </c>
      <c r="BJ490" s="18" t="s">
        <v>32</v>
      </c>
      <c r="BK490" s="159">
        <f>ROUND(I490*H490,2)</f>
        <v>0</v>
      </c>
      <c r="BL490" s="18" t="s">
        <v>189</v>
      </c>
      <c r="BM490" s="158" t="s">
        <v>718</v>
      </c>
    </row>
    <row r="491" spans="1:65" s="2" customFormat="1" ht="16.5" customHeight="1">
      <c r="A491" s="33"/>
      <c r="B491" s="146"/>
      <c r="C491" s="192" t="s">
        <v>719</v>
      </c>
      <c r="D491" s="192" t="s">
        <v>511</v>
      </c>
      <c r="E491" s="193" t="s">
        <v>704</v>
      </c>
      <c r="F491" s="194" t="s">
        <v>705</v>
      </c>
      <c r="G491" s="195" t="s">
        <v>648</v>
      </c>
      <c r="H491" s="196">
        <v>9.09</v>
      </c>
      <c r="I491" s="197"/>
      <c r="J491" s="198">
        <f>ROUND(I491*H491,2)</f>
        <v>0</v>
      </c>
      <c r="K491" s="194" t="s">
        <v>1</v>
      </c>
      <c r="L491" s="199"/>
      <c r="M491" s="200" t="s">
        <v>1</v>
      </c>
      <c r="N491" s="201" t="s">
        <v>42</v>
      </c>
      <c r="O491" s="59"/>
      <c r="P491" s="156">
        <f>O491*H491</f>
        <v>0</v>
      </c>
      <c r="Q491" s="156">
        <v>1E-4</v>
      </c>
      <c r="R491" s="156">
        <f>Q491*H491</f>
        <v>9.0899999999999998E-4</v>
      </c>
      <c r="S491" s="156">
        <v>0</v>
      </c>
      <c r="T491" s="157">
        <f>S491*H491</f>
        <v>0</v>
      </c>
      <c r="U491" s="33"/>
      <c r="V491" s="33"/>
      <c r="W491" s="33"/>
      <c r="X491" s="33"/>
      <c r="Y491" s="33"/>
      <c r="Z491" s="33"/>
      <c r="AA491" s="33"/>
      <c r="AB491" s="33"/>
      <c r="AC491" s="33"/>
      <c r="AD491" s="33"/>
      <c r="AE491" s="33"/>
      <c r="AR491" s="158" t="s">
        <v>120</v>
      </c>
      <c r="AT491" s="158" t="s">
        <v>511</v>
      </c>
      <c r="AU491" s="158" t="s">
        <v>87</v>
      </c>
      <c r="AY491" s="18" t="s">
        <v>183</v>
      </c>
      <c r="BE491" s="159">
        <f>IF(N491="základní",J491,0)</f>
        <v>0</v>
      </c>
      <c r="BF491" s="159">
        <f>IF(N491="snížená",J491,0)</f>
        <v>0</v>
      </c>
      <c r="BG491" s="159">
        <f>IF(N491="zákl. přenesená",J491,0)</f>
        <v>0</v>
      </c>
      <c r="BH491" s="159">
        <f>IF(N491="sníž. přenesená",J491,0)</f>
        <v>0</v>
      </c>
      <c r="BI491" s="159">
        <f>IF(N491="nulová",J491,0)</f>
        <v>0</v>
      </c>
      <c r="BJ491" s="18" t="s">
        <v>32</v>
      </c>
      <c r="BK491" s="159">
        <f>ROUND(I491*H491,2)</f>
        <v>0</v>
      </c>
      <c r="BL491" s="18" t="s">
        <v>189</v>
      </c>
      <c r="BM491" s="158" t="s">
        <v>720</v>
      </c>
    </row>
    <row r="492" spans="1:65" s="13" customFormat="1">
      <c r="B492" s="160"/>
      <c r="D492" s="161" t="s">
        <v>191</v>
      </c>
      <c r="F492" s="163" t="s">
        <v>721</v>
      </c>
      <c r="H492" s="164">
        <v>9.09</v>
      </c>
      <c r="I492" s="165"/>
      <c r="L492" s="160"/>
      <c r="M492" s="166"/>
      <c r="N492" s="167"/>
      <c r="O492" s="167"/>
      <c r="P492" s="167"/>
      <c r="Q492" s="167"/>
      <c r="R492" s="167"/>
      <c r="S492" s="167"/>
      <c r="T492" s="168"/>
      <c r="AT492" s="162" t="s">
        <v>191</v>
      </c>
      <c r="AU492" s="162" t="s">
        <v>87</v>
      </c>
      <c r="AV492" s="13" t="s">
        <v>87</v>
      </c>
      <c r="AW492" s="13" t="s">
        <v>3</v>
      </c>
      <c r="AX492" s="13" t="s">
        <v>32</v>
      </c>
      <c r="AY492" s="162" t="s">
        <v>183</v>
      </c>
    </row>
    <row r="493" spans="1:65" s="2" customFormat="1" ht="16.5" customHeight="1">
      <c r="A493" s="33"/>
      <c r="B493" s="146"/>
      <c r="C493" s="147" t="s">
        <v>722</v>
      </c>
      <c r="D493" s="147" t="s">
        <v>185</v>
      </c>
      <c r="E493" s="148" t="s">
        <v>723</v>
      </c>
      <c r="F493" s="149" t="s">
        <v>724</v>
      </c>
      <c r="G493" s="150" t="s">
        <v>648</v>
      </c>
      <c r="H493" s="151">
        <v>1</v>
      </c>
      <c r="I493" s="152"/>
      <c r="J493" s="153">
        <f t="shared" ref="J493:J499" si="0">ROUND(I493*H493,2)</f>
        <v>0</v>
      </c>
      <c r="K493" s="149" t="s">
        <v>197</v>
      </c>
      <c r="L493" s="34"/>
      <c r="M493" s="154" t="s">
        <v>1</v>
      </c>
      <c r="N493" s="155" t="s">
        <v>42</v>
      </c>
      <c r="O493" s="59"/>
      <c r="P493" s="156">
        <f t="shared" ref="P493:P499" si="1">O493*H493</f>
        <v>0</v>
      </c>
      <c r="Q493" s="156">
        <v>0</v>
      </c>
      <c r="R493" s="156">
        <f t="shared" ref="R493:R499" si="2">Q493*H493</f>
        <v>0</v>
      </c>
      <c r="S493" s="156">
        <v>1.32E-2</v>
      </c>
      <c r="T493" s="157">
        <f t="shared" ref="T493:T499" si="3">S493*H493</f>
        <v>1.32E-2</v>
      </c>
      <c r="U493" s="33"/>
      <c r="V493" s="33"/>
      <c r="W493" s="33"/>
      <c r="X493" s="33"/>
      <c r="Y493" s="33"/>
      <c r="Z493" s="33"/>
      <c r="AA493" s="33"/>
      <c r="AB493" s="33"/>
      <c r="AC493" s="33"/>
      <c r="AD493" s="33"/>
      <c r="AE493" s="33"/>
      <c r="AR493" s="158" t="s">
        <v>189</v>
      </c>
      <c r="AT493" s="158" t="s">
        <v>185</v>
      </c>
      <c r="AU493" s="158" t="s">
        <v>87</v>
      </c>
      <c r="AY493" s="18" t="s">
        <v>183</v>
      </c>
      <c r="BE493" s="159">
        <f t="shared" ref="BE493:BE499" si="4">IF(N493="základní",J493,0)</f>
        <v>0</v>
      </c>
      <c r="BF493" s="159">
        <f t="shared" ref="BF493:BF499" si="5">IF(N493="snížená",J493,0)</f>
        <v>0</v>
      </c>
      <c r="BG493" s="159">
        <f t="shared" ref="BG493:BG499" si="6">IF(N493="zákl. přenesená",J493,0)</f>
        <v>0</v>
      </c>
      <c r="BH493" s="159">
        <f t="shared" ref="BH493:BH499" si="7">IF(N493="sníž. přenesená",J493,0)</f>
        <v>0</v>
      </c>
      <c r="BI493" s="159">
        <f t="shared" ref="BI493:BI499" si="8">IF(N493="nulová",J493,0)</f>
        <v>0</v>
      </c>
      <c r="BJ493" s="18" t="s">
        <v>32</v>
      </c>
      <c r="BK493" s="159">
        <f t="shared" ref="BK493:BK499" si="9">ROUND(I493*H493,2)</f>
        <v>0</v>
      </c>
      <c r="BL493" s="18" t="s">
        <v>189</v>
      </c>
      <c r="BM493" s="158" t="s">
        <v>725</v>
      </c>
    </row>
    <row r="494" spans="1:65" s="2" customFormat="1" ht="21.75" customHeight="1">
      <c r="A494" s="33"/>
      <c r="B494" s="146"/>
      <c r="C494" s="192" t="s">
        <v>726</v>
      </c>
      <c r="D494" s="192" t="s">
        <v>511</v>
      </c>
      <c r="E494" s="193" t="s">
        <v>727</v>
      </c>
      <c r="F494" s="194" t="s">
        <v>728</v>
      </c>
      <c r="G494" s="195" t="s">
        <v>648</v>
      </c>
      <c r="H494" s="196">
        <v>1.01</v>
      </c>
      <c r="I494" s="197"/>
      <c r="J494" s="198">
        <f t="shared" si="0"/>
        <v>0</v>
      </c>
      <c r="K494" s="194" t="s">
        <v>197</v>
      </c>
      <c r="L494" s="199"/>
      <c r="M494" s="200" t="s">
        <v>1</v>
      </c>
      <c r="N494" s="201" t="s">
        <v>42</v>
      </c>
      <c r="O494" s="59"/>
      <c r="P494" s="156">
        <f t="shared" si="1"/>
        <v>0</v>
      </c>
      <c r="Q494" s="156">
        <v>1.4999999999999999E-2</v>
      </c>
      <c r="R494" s="156">
        <f t="shared" si="2"/>
        <v>1.515E-2</v>
      </c>
      <c r="S494" s="156">
        <v>0</v>
      </c>
      <c r="T494" s="157">
        <f t="shared" si="3"/>
        <v>0</v>
      </c>
      <c r="U494" s="33"/>
      <c r="V494" s="33"/>
      <c r="W494" s="33"/>
      <c r="X494" s="33"/>
      <c r="Y494" s="33"/>
      <c r="Z494" s="33"/>
      <c r="AA494" s="33"/>
      <c r="AB494" s="33"/>
      <c r="AC494" s="33"/>
      <c r="AD494" s="33"/>
      <c r="AE494" s="33"/>
      <c r="AR494" s="158" t="s">
        <v>120</v>
      </c>
      <c r="AT494" s="158" t="s">
        <v>511</v>
      </c>
      <c r="AU494" s="158" t="s">
        <v>87</v>
      </c>
      <c r="AY494" s="18" t="s">
        <v>183</v>
      </c>
      <c r="BE494" s="159">
        <f t="shared" si="4"/>
        <v>0</v>
      </c>
      <c r="BF494" s="159">
        <f t="shared" si="5"/>
        <v>0</v>
      </c>
      <c r="BG494" s="159">
        <f t="shared" si="6"/>
        <v>0</v>
      </c>
      <c r="BH494" s="159">
        <f t="shared" si="7"/>
        <v>0</v>
      </c>
      <c r="BI494" s="159">
        <f t="shared" si="8"/>
        <v>0</v>
      </c>
      <c r="BJ494" s="18" t="s">
        <v>32</v>
      </c>
      <c r="BK494" s="159">
        <f t="shared" si="9"/>
        <v>0</v>
      </c>
      <c r="BL494" s="18" t="s">
        <v>189</v>
      </c>
      <c r="BM494" s="158" t="s">
        <v>729</v>
      </c>
    </row>
    <row r="495" spans="1:65" s="2" customFormat="1" ht="16.5" customHeight="1">
      <c r="A495" s="33"/>
      <c r="B495" s="146"/>
      <c r="C495" s="192" t="s">
        <v>730</v>
      </c>
      <c r="D495" s="192" t="s">
        <v>511</v>
      </c>
      <c r="E495" s="193" t="s">
        <v>731</v>
      </c>
      <c r="F495" s="194" t="s">
        <v>732</v>
      </c>
      <c r="G495" s="195" t="s">
        <v>648</v>
      </c>
      <c r="H495" s="196">
        <v>2.04</v>
      </c>
      <c r="I495" s="197"/>
      <c r="J495" s="198">
        <f t="shared" si="0"/>
        <v>0</v>
      </c>
      <c r="K495" s="194" t="s">
        <v>197</v>
      </c>
      <c r="L495" s="199"/>
      <c r="M495" s="200" t="s">
        <v>1</v>
      </c>
      <c r="N495" s="201" t="s">
        <v>42</v>
      </c>
      <c r="O495" s="59"/>
      <c r="P495" s="156">
        <f t="shared" si="1"/>
        <v>0</v>
      </c>
      <c r="Q495" s="156">
        <v>4.0000000000000002E-4</v>
      </c>
      <c r="R495" s="156">
        <f t="shared" si="2"/>
        <v>8.160000000000001E-4</v>
      </c>
      <c r="S495" s="156">
        <v>0</v>
      </c>
      <c r="T495" s="157">
        <f t="shared" si="3"/>
        <v>0</v>
      </c>
      <c r="U495" s="33"/>
      <c r="V495" s="33"/>
      <c r="W495" s="33"/>
      <c r="X495" s="33"/>
      <c r="Y495" s="33"/>
      <c r="Z495" s="33"/>
      <c r="AA495" s="33"/>
      <c r="AB495" s="33"/>
      <c r="AC495" s="33"/>
      <c r="AD495" s="33"/>
      <c r="AE495" s="33"/>
      <c r="AR495" s="158" t="s">
        <v>120</v>
      </c>
      <c r="AT495" s="158" t="s">
        <v>511</v>
      </c>
      <c r="AU495" s="158" t="s">
        <v>87</v>
      </c>
      <c r="AY495" s="18" t="s">
        <v>183</v>
      </c>
      <c r="BE495" s="159">
        <f t="shared" si="4"/>
        <v>0</v>
      </c>
      <c r="BF495" s="159">
        <f t="shared" si="5"/>
        <v>0</v>
      </c>
      <c r="BG495" s="159">
        <f t="shared" si="6"/>
        <v>0</v>
      </c>
      <c r="BH495" s="159">
        <f t="shared" si="7"/>
        <v>0</v>
      </c>
      <c r="BI495" s="159">
        <f t="shared" si="8"/>
        <v>0</v>
      </c>
      <c r="BJ495" s="18" t="s">
        <v>32</v>
      </c>
      <c r="BK495" s="159">
        <f t="shared" si="9"/>
        <v>0</v>
      </c>
      <c r="BL495" s="18" t="s">
        <v>189</v>
      </c>
      <c r="BM495" s="158" t="s">
        <v>733</v>
      </c>
    </row>
    <row r="496" spans="1:65" s="2" customFormat="1" ht="16.5" customHeight="1">
      <c r="A496" s="33"/>
      <c r="B496" s="146"/>
      <c r="C496" s="192" t="s">
        <v>91</v>
      </c>
      <c r="D496" s="192" t="s">
        <v>511</v>
      </c>
      <c r="E496" s="193" t="s">
        <v>734</v>
      </c>
      <c r="F496" s="194" t="s">
        <v>735</v>
      </c>
      <c r="G496" s="195" t="s">
        <v>648</v>
      </c>
      <c r="H496" s="196">
        <v>2.02</v>
      </c>
      <c r="I496" s="197"/>
      <c r="J496" s="198">
        <f t="shared" si="0"/>
        <v>0</v>
      </c>
      <c r="K496" s="194" t="s">
        <v>1</v>
      </c>
      <c r="L496" s="199"/>
      <c r="M496" s="200" t="s">
        <v>1</v>
      </c>
      <c r="N496" s="201" t="s">
        <v>42</v>
      </c>
      <c r="O496" s="59"/>
      <c r="P496" s="156">
        <f t="shared" si="1"/>
        <v>0</v>
      </c>
      <c r="Q496" s="156">
        <v>1E-4</v>
      </c>
      <c r="R496" s="156">
        <f t="shared" si="2"/>
        <v>2.02E-4</v>
      </c>
      <c r="S496" s="156">
        <v>0</v>
      </c>
      <c r="T496" s="157">
        <f t="shared" si="3"/>
        <v>0</v>
      </c>
      <c r="U496" s="33"/>
      <c r="V496" s="33"/>
      <c r="W496" s="33"/>
      <c r="X496" s="33"/>
      <c r="Y496" s="33"/>
      <c r="Z496" s="33"/>
      <c r="AA496" s="33"/>
      <c r="AB496" s="33"/>
      <c r="AC496" s="33"/>
      <c r="AD496" s="33"/>
      <c r="AE496" s="33"/>
      <c r="AR496" s="158" t="s">
        <v>120</v>
      </c>
      <c r="AT496" s="158" t="s">
        <v>511</v>
      </c>
      <c r="AU496" s="158" t="s">
        <v>87</v>
      </c>
      <c r="AY496" s="18" t="s">
        <v>183</v>
      </c>
      <c r="BE496" s="159">
        <f t="shared" si="4"/>
        <v>0</v>
      </c>
      <c r="BF496" s="159">
        <f t="shared" si="5"/>
        <v>0</v>
      </c>
      <c r="BG496" s="159">
        <f t="shared" si="6"/>
        <v>0</v>
      </c>
      <c r="BH496" s="159">
        <f t="shared" si="7"/>
        <v>0</v>
      </c>
      <c r="BI496" s="159">
        <f t="shared" si="8"/>
        <v>0</v>
      </c>
      <c r="BJ496" s="18" t="s">
        <v>32</v>
      </c>
      <c r="BK496" s="159">
        <f t="shared" si="9"/>
        <v>0</v>
      </c>
      <c r="BL496" s="18" t="s">
        <v>189</v>
      </c>
      <c r="BM496" s="158" t="s">
        <v>736</v>
      </c>
    </row>
    <row r="497" spans="1:65" s="2" customFormat="1" ht="16.5" customHeight="1">
      <c r="A497" s="33"/>
      <c r="B497" s="146"/>
      <c r="C497" s="147" t="s">
        <v>737</v>
      </c>
      <c r="D497" s="147" t="s">
        <v>185</v>
      </c>
      <c r="E497" s="148" t="s">
        <v>738</v>
      </c>
      <c r="F497" s="149" t="s">
        <v>739</v>
      </c>
      <c r="G497" s="150" t="s">
        <v>648</v>
      </c>
      <c r="H497" s="151">
        <v>1</v>
      </c>
      <c r="I497" s="152"/>
      <c r="J497" s="153">
        <f t="shared" si="0"/>
        <v>0</v>
      </c>
      <c r="K497" s="149" t="s">
        <v>197</v>
      </c>
      <c r="L497" s="34"/>
      <c r="M497" s="154" t="s">
        <v>1</v>
      </c>
      <c r="N497" s="155" t="s">
        <v>42</v>
      </c>
      <c r="O497" s="59"/>
      <c r="P497" s="156">
        <f t="shared" si="1"/>
        <v>0</v>
      </c>
      <c r="Q497" s="156">
        <v>0</v>
      </c>
      <c r="R497" s="156">
        <f t="shared" si="2"/>
        <v>0</v>
      </c>
      <c r="S497" s="156">
        <v>3.1699999999999999E-2</v>
      </c>
      <c r="T497" s="157">
        <f t="shared" si="3"/>
        <v>3.1699999999999999E-2</v>
      </c>
      <c r="U497" s="33"/>
      <c r="V497" s="33"/>
      <c r="W497" s="33"/>
      <c r="X497" s="33"/>
      <c r="Y497" s="33"/>
      <c r="Z497" s="33"/>
      <c r="AA497" s="33"/>
      <c r="AB497" s="33"/>
      <c r="AC497" s="33"/>
      <c r="AD497" s="33"/>
      <c r="AE497" s="33"/>
      <c r="AR497" s="158" t="s">
        <v>189</v>
      </c>
      <c r="AT497" s="158" t="s">
        <v>185</v>
      </c>
      <c r="AU497" s="158" t="s">
        <v>87</v>
      </c>
      <c r="AY497" s="18" t="s">
        <v>183</v>
      </c>
      <c r="BE497" s="159">
        <f t="shared" si="4"/>
        <v>0</v>
      </c>
      <c r="BF497" s="159">
        <f t="shared" si="5"/>
        <v>0</v>
      </c>
      <c r="BG497" s="159">
        <f t="shared" si="6"/>
        <v>0</v>
      </c>
      <c r="BH497" s="159">
        <f t="shared" si="7"/>
        <v>0</v>
      </c>
      <c r="BI497" s="159">
        <f t="shared" si="8"/>
        <v>0</v>
      </c>
      <c r="BJ497" s="18" t="s">
        <v>32</v>
      </c>
      <c r="BK497" s="159">
        <f t="shared" si="9"/>
        <v>0</v>
      </c>
      <c r="BL497" s="18" t="s">
        <v>189</v>
      </c>
      <c r="BM497" s="158" t="s">
        <v>740</v>
      </c>
    </row>
    <row r="498" spans="1:65" s="2" customFormat="1" ht="16.5" customHeight="1">
      <c r="A498" s="33"/>
      <c r="B498" s="146"/>
      <c r="C498" s="192" t="s">
        <v>741</v>
      </c>
      <c r="D498" s="192" t="s">
        <v>511</v>
      </c>
      <c r="E498" s="193" t="s">
        <v>742</v>
      </c>
      <c r="F498" s="194" t="s">
        <v>743</v>
      </c>
      <c r="G498" s="195" t="s">
        <v>648</v>
      </c>
      <c r="H498" s="196">
        <v>1.01</v>
      </c>
      <c r="I498" s="197"/>
      <c r="J498" s="198">
        <f t="shared" si="0"/>
        <v>0</v>
      </c>
      <c r="K498" s="194" t="s">
        <v>197</v>
      </c>
      <c r="L498" s="199"/>
      <c r="M498" s="200" t="s">
        <v>1</v>
      </c>
      <c r="N498" s="201" t="s">
        <v>42</v>
      </c>
      <c r="O498" s="59"/>
      <c r="P498" s="156">
        <f t="shared" si="1"/>
        <v>0</v>
      </c>
      <c r="Q498" s="156">
        <v>1.9900000000000001E-2</v>
      </c>
      <c r="R498" s="156">
        <f t="shared" si="2"/>
        <v>2.0099000000000002E-2</v>
      </c>
      <c r="S498" s="156">
        <v>0</v>
      </c>
      <c r="T498" s="157">
        <f t="shared" si="3"/>
        <v>0</v>
      </c>
      <c r="U498" s="33"/>
      <c r="V498" s="33"/>
      <c r="W498" s="33"/>
      <c r="X498" s="33"/>
      <c r="Y498" s="33"/>
      <c r="Z498" s="33"/>
      <c r="AA498" s="33"/>
      <c r="AB498" s="33"/>
      <c r="AC498" s="33"/>
      <c r="AD498" s="33"/>
      <c r="AE498" s="33"/>
      <c r="AR498" s="158" t="s">
        <v>120</v>
      </c>
      <c r="AT498" s="158" t="s">
        <v>511</v>
      </c>
      <c r="AU498" s="158" t="s">
        <v>87</v>
      </c>
      <c r="AY498" s="18" t="s">
        <v>183</v>
      </c>
      <c r="BE498" s="159">
        <f t="shared" si="4"/>
        <v>0</v>
      </c>
      <c r="BF498" s="159">
        <f t="shared" si="5"/>
        <v>0</v>
      </c>
      <c r="BG498" s="159">
        <f t="shared" si="6"/>
        <v>0</v>
      </c>
      <c r="BH498" s="159">
        <f t="shared" si="7"/>
        <v>0</v>
      </c>
      <c r="BI498" s="159">
        <f t="shared" si="8"/>
        <v>0</v>
      </c>
      <c r="BJ498" s="18" t="s">
        <v>32</v>
      </c>
      <c r="BK498" s="159">
        <f t="shared" si="9"/>
        <v>0</v>
      </c>
      <c r="BL498" s="18" t="s">
        <v>189</v>
      </c>
      <c r="BM498" s="158" t="s">
        <v>744</v>
      </c>
    </row>
    <row r="499" spans="1:65" s="2" customFormat="1" ht="16.5" customHeight="1">
      <c r="A499" s="33"/>
      <c r="B499" s="146"/>
      <c r="C499" s="192" t="s">
        <v>745</v>
      </c>
      <c r="D499" s="192" t="s">
        <v>511</v>
      </c>
      <c r="E499" s="193" t="s">
        <v>746</v>
      </c>
      <c r="F499" s="194" t="s">
        <v>747</v>
      </c>
      <c r="G499" s="195" t="s">
        <v>648</v>
      </c>
      <c r="H499" s="196">
        <v>2.04</v>
      </c>
      <c r="I499" s="197"/>
      <c r="J499" s="198">
        <f t="shared" si="0"/>
        <v>0</v>
      </c>
      <c r="K499" s="194" t="s">
        <v>197</v>
      </c>
      <c r="L499" s="199"/>
      <c r="M499" s="200" t="s">
        <v>1</v>
      </c>
      <c r="N499" s="201" t="s">
        <v>42</v>
      </c>
      <c r="O499" s="59"/>
      <c r="P499" s="156">
        <f t="shared" si="1"/>
        <v>0</v>
      </c>
      <c r="Q499" s="156">
        <v>5.9999999999999995E-4</v>
      </c>
      <c r="R499" s="156">
        <f t="shared" si="2"/>
        <v>1.2239999999999998E-3</v>
      </c>
      <c r="S499" s="156">
        <v>0</v>
      </c>
      <c r="T499" s="157">
        <f t="shared" si="3"/>
        <v>0</v>
      </c>
      <c r="U499" s="33"/>
      <c r="V499" s="33"/>
      <c r="W499" s="33"/>
      <c r="X499" s="33"/>
      <c r="Y499" s="33"/>
      <c r="Z499" s="33"/>
      <c r="AA499" s="33"/>
      <c r="AB499" s="33"/>
      <c r="AC499" s="33"/>
      <c r="AD499" s="33"/>
      <c r="AE499" s="33"/>
      <c r="AR499" s="158" t="s">
        <v>120</v>
      </c>
      <c r="AT499" s="158" t="s">
        <v>511</v>
      </c>
      <c r="AU499" s="158" t="s">
        <v>87</v>
      </c>
      <c r="AY499" s="18" t="s">
        <v>183</v>
      </c>
      <c r="BE499" s="159">
        <f t="shared" si="4"/>
        <v>0</v>
      </c>
      <c r="BF499" s="159">
        <f t="shared" si="5"/>
        <v>0</v>
      </c>
      <c r="BG499" s="159">
        <f t="shared" si="6"/>
        <v>0</v>
      </c>
      <c r="BH499" s="159">
        <f t="shared" si="7"/>
        <v>0</v>
      </c>
      <c r="BI499" s="159">
        <f t="shared" si="8"/>
        <v>0</v>
      </c>
      <c r="BJ499" s="18" t="s">
        <v>32</v>
      </c>
      <c r="BK499" s="159">
        <f t="shared" si="9"/>
        <v>0</v>
      </c>
      <c r="BL499" s="18" t="s">
        <v>189</v>
      </c>
      <c r="BM499" s="158" t="s">
        <v>748</v>
      </c>
    </row>
    <row r="500" spans="1:65" s="13" customFormat="1">
      <c r="B500" s="160"/>
      <c r="D500" s="161" t="s">
        <v>191</v>
      </c>
      <c r="F500" s="163" t="s">
        <v>749</v>
      </c>
      <c r="H500" s="164">
        <v>2.04</v>
      </c>
      <c r="I500" s="165"/>
      <c r="L500" s="160"/>
      <c r="M500" s="166"/>
      <c r="N500" s="167"/>
      <c r="O500" s="167"/>
      <c r="P500" s="167"/>
      <c r="Q500" s="167"/>
      <c r="R500" s="167"/>
      <c r="S500" s="167"/>
      <c r="T500" s="168"/>
      <c r="AT500" s="162" t="s">
        <v>191</v>
      </c>
      <c r="AU500" s="162" t="s">
        <v>87</v>
      </c>
      <c r="AV500" s="13" t="s">
        <v>87</v>
      </c>
      <c r="AW500" s="13" t="s">
        <v>3</v>
      </c>
      <c r="AX500" s="13" t="s">
        <v>32</v>
      </c>
      <c r="AY500" s="162" t="s">
        <v>183</v>
      </c>
    </row>
    <row r="501" spans="1:65" s="2" customFormat="1" ht="16.5" customHeight="1">
      <c r="A501" s="33"/>
      <c r="B501" s="146"/>
      <c r="C501" s="192" t="s">
        <v>750</v>
      </c>
      <c r="D501" s="192" t="s">
        <v>511</v>
      </c>
      <c r="E501" s="193" t="s">
        <v>751</v>
      </c>
      <c r="F501" s="194" t="s">
        <v>752</v>
      </c>
      <c r="G501" s="195" t="s">
        <v>648</v>
      </c>
      <c r="H501" s="196">
        <v>2.02</v>
      </c>
      <c r="I501" s="197"/>
      <c r="J501" s="198">
        <f t="shared" ref="J501:J507" si="10">ROUND(I501*H501,2)</f>
        <v>0</v>
      </c>
      <c r="K501" s="194" t="s">
        <v>1</v>
      </c>
      <c r="L501" s="199"/>
      <c r="M501" s="200" t="s">
        <v>1</v>
      </c>
      <c r="N501" s="201" t="s">
        <v>42</v>
      </c>
      <c r="O501" s="59"/>
      <c r="P501" s="156">
        <f t="shared" ref="P501:P507" si="11">O501*H501</f>
        <v>0</v>
      </c>
      <c r="Q501" s="156">
        <v>1E-4</v>
      </c>
      <c r="R501" s="156">
        <f t="shared" ref="R501:R507" si="12">Q501*H501</f>
        <v>2.02E-4</v>
      </c>
      <c r="S501" s="156">
        <v>0</v>
      </c>
      <c r="T501" s="157">
        <f t="shared" ref="T501:T507" si="13">S501*H501</f>
        <v>0</v>
      </c>
      <c r="U501" s="33"/>
      <c r="V501" s="33"/>
      <c r="W501" s="33"/>
      <c r="X501" s="33"/>
      <c r="Y501" s="33"/>
      <c r="Z501" s="33"/>
      <c r="AA501" s="33"/>
      <c r="AB501" s="33"/>
      <c r="AC501" s="33"/>
      <c r="AD501" s="33"/>
      <c r="AE501" s="33"/>
      <c r="AR501" s="158" t="s">
        <v>120</v>
      </c>
      <c r="AT501" s="158" t="s">
        <v>511</v>
      </c>
      <c r="AU501" s="158" t="s">
        <v>87</v>
      </c>
      <c r="AY501" s="18" t="s">
        <v>183</v>
      </c>
      <c r="BE501" s="159">
        <f t="shared" ref="BE501:BE507" si="14">IF(N501="základní",J501,0)</f>
        <v>0</v>
      </c>
      <c r="BF501" s="159">
        <f t="shared" ref="BF501:BF507" si="15">IF(N501="snížená",J501,0)</f>
        <v>0</v>
      </c>
      <c r="BG501" s="159">
        <f t="shared" ref="BG501:BG507" si="16">IF(N501="zákl. přenesená",J501,0)</f>
        <v>0</v>
      </c>
      <c r="BH501" s="159">
        <f t="shared" ref="BH501:BH507" si="17">IF(N501="sníž. přenesená",J501,0)</f>
        <v>0</v>
      </c>
      <c r="BI501" s="159">
        <f t="shared" ref="BI501:BI507" si="18">IF(N501="nulová",J501,0)</f>
        <v>0</v>
      </c>
      <c r="BJ501" s="18" t="s">
        <v>32</v>
      </c>
      <c r="BK501" s="159">
        <f t="shared" ref="BK501:BK507" si="19">ROUND(I501*H501,2)</f>
        <v>0</v>
      </c>
      <c r="BL501" s="18" t="s">
        <v>189</v>
      </c>
      <c r="BM501" s="158" t="s">
        <v>753</v>
      </c>
    </row>
    <row r="502" spans="1:65" s="2" customFormat="1" ht="16.5" customHeight="1">
      <c r="A502" s="33"/>
      <c r="B502" s="146"/>
      <c r="C502" s="147" t="s">
        <v>754</v>
      </c>
      <c r="D502" s="147" t="s">
        <v>185</v>
      </c>
      <c r="E502" s="148" t="s">
        <v>755</v>
      </c>
      <c r="F502" s="149" t="s">
        <v>756</v>
      </c>
      <c r="G502" s="150" t="s">
        <v>648</v>
      </c>
      <c r="H502" s="151">
        <v>1</v>
      </c>
      <c r="I502" s="152"/>
      <c r="J502" s="153">
        <f t="shared" si="10"/>
        <v>0</v>
      </c>
      <c r="K502" s="149" t="s">
        <v>1</v>
      </c>
      <c r="L502" s="34"/>
      <c r="M502" s="154" t="s">
        <v>1</v>
      </c>
      <c r="N502" s="155" t="s">
        <v>42</v>
      </c>
      <c r="O502" s="59"/>
      <c r="P502" s="156">
        <f t="shared" si="11"/>
        <v>0</v>
      </c>
      <c r="Q502" s="156">
        <v>3.0100000000000001E-3</v>
      </c>
      <c r="R502" s="156">
        <f t="shared" si="12"/>
        <v>3.0100000000000001E-3</v>
      </c>
      <c r="S502" s="156">
        <v>0</v>
      </c>
      <c r="T502" s="157">
        <f t="shared" si="13"/>
        <v>0</v>
      </c>
      <c r="U502" s="33"/>
      <c r="V502" s="33"/>
      <c r="W502" s="33"/>
      <c r="X502" s="33"/>
      <c r="Y502" s="33"/>
      <c r="Z502" s="33"/>
      <c r="AA502" s="33"/>
      <c r="AB502" s="33"/>
      <c r="AC502" s="33"/>
      <c r="AD502" s="33"/>
      <c r="AE502" s="33"/>
      <c r="AR502" s="158" t="s">
        <v>189</v>
      </c>
      <c r="AT502" s="158" t="s">
        <v>185</v>
      </c>
      <c r="AU502" s="158" t="s">
        <v>87</v>
      </c>
      <c r="AY502" s="18" t="s">
        <v>183</v>
      </c>
      <c r="BE502" s="159">
        <f t="shared" si="14"/>
        <v>0</v>
      </c>
      <c r="BF502" s="159">
        <f t="shared" si="15"/>
        <v>0</v>
      </c>
      <c r="BG502" s="159">
        <f t="shared" si="16"/>
        <v>0</v>
      </c>
      <c r="BH502" s="159">
        <f t="shared" si="17"/>
        <v>0</v>
      </c>
      <c r="BI502" s="159">
        <f t="shared" si="18"/>
        <v>0</v>
      </c>
      <c r="BJ502" s="18" t="s">
        <v>32</v>
      </c>
      <c r="BK502" s="159">
        <f t="shared" si="19"/>
        <v>0</v>
      </c>
      <c r="BL502" s="18" t="s">
        <v>189</v>
      </c>
      <c r="BM502" s="158" t="s">
        <v>757</v>
      </c>
    </row>
    <row r="503" spans="1:65" s="2" customFormat="1" ht="16.5" customHeight="1">
      <c r="A503" s="33"/>
      <c r="B503" s="146"/>
      <c r="C503" s="192" t="s">
        <v>142</v>
      </c>
      <c r="D503" s="192" t="s">
        <v>511</v>
      </c>
      <c r="E503" s="193" t="s">
        <v>758</v>
      </c>
      <c r="F503" s="194" t="s">
        <v>759</v>
      </c>
      <c r="G503" s="195" t="s">
        <v>648</v>
      </c>
      <c r="H503" s="196">
        <v>1.01</v>
      </c>
      <c r="I503" s="197"/>
      <c r="J503" s="198">
        <f t="shared" si="10"/>
        <v>0</v>
      </c>
      <c r="K503" s="194" t="s">
        <v>1</v>
      </c>
      <c r="L503" s="199"/>
      <c r="M503" s="200" t="s">
        <v>1</v>
      </c>
      <c r="N503" s="201" t="s">
        <v>42</v>
      </c>
      <c r="O503" s="59"/>
      <c r="P503" s="156">
        <f t="shared" si="11"/>
        <v>0</v>
      </c>
      <c r="Q503" s="156">
        <v>3.0200000000000001E-2</v>
      </c>
      <c r="R503" s="156">
        <f t="shared" si="12"/>
        <v>3.0502000000000001E-2</v>
      </c>
      <c r="S503" s="156">
        <v>0</v>
      </c>
      <c r="T503" s="157">
        <f t="shared" si="13"/>
        <v>0</v>
      </c>
      <c r="U503" s="33"/>
      <c r="V503" s="33"/>
      <c r="W503" s="33"/>
      <c r="X503" s="33"/>
      <c r="Y503" s="33"/>
      <c r="Z503" s="33"/>
      <c r="AA503" s="33"/>
      <c r="AB503" s="33"/>
      <c r="AC503" s="33"/>
      <c r="AD503" s="33"/>
      <c r="AE503" s="33"/>
      <c r="AR503" s="158" t="s">
        <v>120</v>
      </c>
      <c r="AT503" s="158" t="s">
        <v>511</v>
      </c>
      <c r="AU503" s="158" t="s">
        <v>87</v>
      </c>
      <c r="AY503" s="18" t="s">
        <v>183</v>
      </c>
      <c r="BE503" s="159">
        <f t="shared" si="14"/>
        <v>0</v>
      </c>
      <c r="BF503" s="159">
        <f t="shared" si="15"/>
        <v>0</v>
      </c>
      <c r="BG503" s="159">
        <f t="shared" si="16"/>
        <v>0</v>
      </c>
      <c r="BH503" s="159">
        <f t="shared" si="17"/>
        <v>0</v>
      </c>
      <c r="BI503" s="159">
        <f t="shared" si="18"/>
        <v>0</v>
      </c>
      <c r="BJ503" s="18" t="s">
        <v>32</v>
      </c>
      <c r="BK503" s="159">
        <f t="shared" si="19"/>
        <v>0</v>
      </c>
      <c r="BL503" s="18" t="s">
        <v>189</v>
      </c>
      <c r="BM503" s="158" t="s">
        <v>760</v>
      </c>
    </row>
    <row r="504" spans="1:65" s="2" customFormat="1" ht="16.5" customHeight="1">
      <c r="A504" s="33"/>
      <c r="B504" s="146"/>
      <c r="C504" s="192" t="s">
        <v>761</v>
      </c>
      <c r="D504" s="192" t="s">
        <v>511</v>
      </c>
      <c r="E504" s="193" t="s">
        <v>751</v>
      </c>
      <c r="F504" s="194" t="s">
        <v>752</v>
      </c>
      <c r="G504" s="195" t="s">
        <v>648</v>
      </c>
      <c r="H504" s="196">
        <v>2.02</v>
      </c>
      <c r="I504" s="197"/>
      <c r="J504" s="198">
        <f t="shared" si="10"/>
        <v>0</v>
      </c>
      <c r="K504" s="194" t="s">
        <v>1</v>
      </c>
      <c r="L504" s="199"/>
      <c r="M504" s="200" t="s">
        <v>1</v>
      </c>
      <c r="N504" s="201" t="s">
        <v>42</v>
      </c>
      <c r="O504" s="59"/>
      <c r="P504" s="156">
        <f t="shared" si="11"/>
        <v>0</v>
      </c>
      <c r="Q504" s="156">
        <v>1E-4</v>
      </c>
      <c r="R504" s="156">
        <f t="shared" si="12"/>
        <v>2.02E-4</v>
      </c>
      <c r="S504" s="156">
        <v>0</v>
      </c>
      <c r="T504" s="157">
        <f t="shared" si="13"/>
        <v>0</v>
      </c>
      <c r="U504" s="33"/>
      <c r="V504" s="33"/>
      <c r="W504" s="33"/>
      <c r="X504" s="33"/>
      <c r="Y504" s="33"/>
      <c r="Z504" s="33"/>
      <c r="AA504" s="33"/>
      <c r="AB504" s="33"/>
      <c r="AC504" s="33"/>
      <c r="AD504" s="33"/>
      <c r="AE504" s="33"/>
      <c r="AR504" s="158" t="s">
        <v>120</v>
      </c>
      <c r="AT504" s="158" t="s">
        <v>511</v>
      </c>
      <c r="AU504" s="158" t="s">
        <v>87</v>
      </c>
      <c r="AY504" s="18" t="s">
        <v>183</v>
      </c>
      <c r="BE504" s="159">
        <f t="shared" si="14"/>
        <v>0</v>
      </c>
      <c r="BF504" s="159">
        <f t="shared" si="15"/>
        <v>0</v>
      </c>
      <c r="BG504" s="159">
        <f t="shared" si="16"/>
        <v>0</v>
      </c>
      <c r="BH504" s="159">
        <f t="shared" si="17"/>
        <v>0</v>
      </c>
      <c r="BI504" s="159">
        <f t="shared" si="18"/>
        <v>0</v>
      </c>
      <c r="BJ504" s="18" t="s">
        <v>32</v>
      </c>
      <c r="BK504" s="159">
        <f t="shared" si="19"/>
        <v>0</v>
      </c>
      <c r="BL504" s="18" t="s">
        <v>189</v>
      </c>
      <c r="BM504" s="158" t="s">
        <v>762</v>
      </c>
    </row>
    <row r="505" spans="1:65" s="2" customFormat="1" ht="16.5" customHeight="1">
      <c r="A505" s="33"/>
      <c r="B505" s="146"/>
      <c r="C505" s="147" t="s">
        <v>763</v>
      </c>
      <c r="D505" s="147" t="s">
        <v>185</v>
      </c>
      <c r="E505" s="148" t="s">
        <v>764</v>
      </c>
      <c r="F505" s="149" t="s">
        <v>765</v>
      </c>
      <c r="G505" s="150" t="s">
        <v>648</v>
      </c>
      <c r="H505" s="151">
        <v>8</v>
      </c>
      <c r="I505" s="152"/>
      <c r="J505" s="153">
        <f t="shared" si="10"/>
        <v>0</v>
      </c>
      <c r="K505" s="149" t="s">
        <v>197</v>
      </c>
      <c r="L505" s="34"/>
      <c r="M505" s="154" t="s">
        <v>1</v>
      </c>
      <c r="N505" s="155" t="s">
        <v>42</v>
      </c>
      <c r="O505" s="59"/>
      <c r="P505" s="156">
        <f t="shared" si="11"/>
        <v>0</v>
      </c>
      <c r="Q505" s="156">
        <v>0</v>
      </c>
      <c r="R505" s="156">
        <f t="shared" si="12"/>
        <v>0</v>
      </c>
      <c r="S505" s="156">
        <v>0.04</v>
      </c>
      <c r="T505" s="157">
        <f t="shared" si="13"/>
        <v>0.32</v>
      </c>
      <c r="U505" s="33"/>
      <c r="V505" s="33"/>
      <c r="W505" s="33"/>
      <c r="X505" s="33"/>
      <c r="Y505" s="33"/>
      <c r="Z505" s="33"/>
      <c r="AA505" s="33"/>
      <c r="AB505" s="33"/>
      <c r="AC505" s="33"/>
      <c r="AD505" s="33"/>
      <c r="AE505" s="33"/>
      <c r="AR505" s="158" t="s">
        <v>189</v>
      </c>
      <c r="AT505" s="158" t="s">
        <v>185</v>
      </c>
      <c r="AU505" s="158" t="s">
        <v>87</v>
      </c>
      <c r="AY505" s="18" t="s">
        <v>183</v>
      </c>
      <c r="BE505" s="159">
        <f t="shared" si="14"/>
        <v>0</v>
      </c>
      <c r="BF505" s="159">
        <f t="shared" si="15"/>
        <v>0</v>
      </c>
      <c r="BG505" s="159">
        <f t="shared" si="16"/>
        <v>0</v>
      </c>
      <c r="BH505" s="159">
        <f t="shared" si="17"/>
        <v>0</v>
      </c>
      <c r="BI505" s="159">
        <f t="shared" si="18"/>
        <v>0</v>
      </c>
      <c r="BJ505" s="18" t="s">
        <v>32</v>
      </c>
      <c r="BK505" s="159">
        <f t="shared" si="19"/>
        <v>0</v>
      </c>
      <c r="BL505" s="18" t="s">
        <v>189</v>
      </c>
      <c r="BM505" s="158" t="s">
        <v>766</v>
      </c>
    </row>
    <row r="506" spans="1:65" s="2" customFormat="1" ht="21.75" customHeight="1">
      <c r="A506" s="33"/>
      <c r="B506" s="146"/>
      <c r="C506" s="192" t="s">
        <v>767</v>
      </c>
      <c r="D506" s="192" t="s">
        <v>511</v>
      </c>
      <c r="E506" s="193" t="s">
        <v>768</v>
      </c>
      <c r="F506" s="194" t="s">
        <v>769</v>
      </c>
      <c r="G506" s="195" t="s">
        <v>648</v>
      </c>
      <c r="H506" s="196">
        <v>8.08</v>
      </c>
      <c r="I506" s="197"/>
      <c r="J506" s="198">
        <f t="shared" si="10"/>
        <v>0</v>
      </c>
      <c r="K506" s="194" t="s">
        <v>197</v>
      </c>
      <c r="L506" s="199"/>
      <c r="M506" s="200" t="s">
        <v>1</v>
      </c>
      <c r="N506" s="201" t="s">
        <v>42</v>
      </c>
      <c r="O506" s="59"/>
      <c r="P506" s="156">
        <f t="shared" si="11"/>
        <v>0</v>
      </c>
      <c r="Q506" s="156">
        <v>3.2000000000000001E-2</v>
      </c>
      <c r="R506" s="156">
        <f t="shared" si="12"/>
        <v>0.25856000000000001</v>
      </c>
      <c r="S506" s="156">
        <v>0</v>
      </c>
      <c r="T506" s="157">
        <f t="shared" si="13"/>
        <v>0</v>
      </c>
      <c r="U506" s="33"/>
      <c r="V506" s="33"/>
      <c r="W506" s="33"/>
      <c r="X506" s="33"/>
      <c r="Y506" s="33"/>
      <c r="Z506" s="33"/>
      <c r="AA506" s="33"/>
      <c r="AB506" s="33"/>
      <c r="AC506" s="33"/>
      <c r="AD506" s="33"/>
      <c r="AE506" s="33"/>
      <c r="AR506" s="158" t="s">
        <v>120</v>
      </c>
      <c r="AT506" s="158" t="s">
        <v>511</v>
      </c>
      <c r="AU506" s="158" t="s">
        <v>87</v>
      </c>
      <c r="AY506" s="18" t="s">
        <v>183</v>
      </c>
      <c r="BE506" s="159">
        <f t="shared" si="14"/>
        <v>0</v>
      </c>
      <c r="BF506" s="159">
        <f t="shared" si="15"/>
        <v>0</v>
      </c>
      <c r="BG506" s="159">
        <f t="shared" si="16"/>
        <v>0</v>
      </c>
      <c r="BH506" s="159">
        <f t="shared" si="17"/>
        <v>0</v>
      </c>
      <c r="BI506" s="159">
        <f t="shared" si="18"/>
        <v>0</v>
      </c>
      <c r="BJ506" s="18" t="s">
        <v>32</v>
      </c>
      <c r="BK506" s="159">
        <f t="shared" si="19"/>
        <v>0</v>
      </c>
      <c r="BL506" s="18" t="s">
        <v>189</v>
      </c>
      <c r="BM506" s="158" t="s">
        <v>770</v>
      </c>
    </row>
    <row r="507" spans="1:65" s="2" customFormat="1" ht="16.5" customHeight="1">
      <c r="A507" s="33"/>
      <c r="B507" s="146"/>
      <c r="C507" s="192" t="s">
        <v>771</v>
      </c>
      <c r="D507" s="192" t="s">
        <v>511</v>
      </c>
      <c r="E507" s="193" t="s">
        <v>746</v>
      </c>
      <c r="F507" s="194" t="s">
        <v>747</v>
      </c>
      <c r="G507" s="195" t="s">
        <v>648</v>
      </c>
      <c r="H507" s="196">
        <v>16.32</v>
      </c>
      <c r="I507" s="197"/>
      <c r="J507" s="198">
        <f t="shared" si="10"/>
        <v>0</v>
      </c>
      <c r="K507" s="194" t="s">
        <v>197</v>
      </c>
      <c r="L507" s="199"/>
      <c r="M507" s="200" t="s">
        <v>1</v>
      </c>
      <c r="N507" s="201" t="s">
        <v>42</v>
      </c>
      <c r="O507" s="59"/>
      <c r="P507" s="156">
        <f t="shared" si="11"/>
        <v>0</v>
      </c>
      <c r="Q507" s="156">
        <v>5.9999999999999995E-4</v>
      </c>
      <c r="R507" s="156">
        <f t="shared" si="12"/>
        <v>9.7919999999999986E-3</v>
      </c>
      <c r="S507" s="156">
        <v>0</v>
      </c>
      <c r="T507" s="157">
        <f t="shared" si="13"/>
        <v>0</v>
      </c>
      <c r="U507" s="33"/>
      <c r="V507" s="33"/>
      <c r="W507" s="33"/>
      <c r="X507" s="33"/>
      <c r="Y507" s="33"/>
      <c r="Z507" s="33"/>
      <c r="AA507" s="33"/>
      <c r="AB507" s="33"/>
      <c r="AC507" s="33"/>
      <c r="AD507" s="33"/>
      <c r="AE507" s="33"/>
      <c r="AR507" s="158" t="s">
        <v>120</v>
      </c>
      <c r="AT507" s="158" t="s">
        <v>511</v>
      </c>
      <c r="AU507" s="158" t="s">
        <v>87</v>
      </c>
      <c r="AY507" s="18" t="s">
        <v>183</v>
      </c>
      <c r="BE507" s="159">
        <f t="shared" si="14"/>
        <v>0</v>
      </c>
      <c r="BF507" s="159">
        <f t="shared" si="15"/>
        <v>0</v>
      </c>
      <c r="BG507" s="159">
        <f t="shared" si="16"/>
        <v>0</v>
      </c>
      <c r="BH507" s="159">
        <f t="shared" si="17"/>
        <v>0</v>
      </c>
      <c r="BI507" s="159">
        <f t="shared" si="18"/>
        <v>0</v>
      </c>
      <c r="BJ507" s="18" t="s">
        <v>32</v>
      </c>
      <c r="BK507" s="159">
        <f t="shared" si="19"/>
        <v>0</v>
      </c>
      <c r="BL507" s="18" t="s">
        <v>189</v>
      </c>
      <c r="BM507" s="158" t="s">
        <v>772</v>
      </c>
    </row>
    <row r="508" spans="1:65" s="13" customFormat="1">
      <c r="B508" s="160"/>
      <c r="D508" s="161" t="s">
        <v>191</v>
      </c>
      <c r="F508" s="163" t="s">
        <v>773</v>
      </c>
      <c r="H508" s="164">
        <v>16.32</v>
      </c>
      <c r="I508" s="165"/>
      <c r="L508" s="160"/>
      <c r="M508" s="166"/>
      <c r="N508" s="167"/>
      <c r="O508" s="167"/>
      <c r="P508" s="167"/>
      <c r="Q508" s="167"/>
      <c r="R508" s="167"/>
      <c r="S508" s="167"/>
      <c r="T508" s="168"/>
      <c r="AT508" s="162" t="s">
        <v>191</v>
      </c>
      <c r="AU508" s="162" t="s">
        <v>87</v>
      </c>
      <c r="AV508" s="13" t="s">
        <v>87</v>
      </c>
      <c r="AW508" s="13" t="s">
        <v>3</v>
      </c>
      <c r="AX508" s="13" t="s">
        <v>32</v>
      </c>
      <c r="AY508" s="162" t="s">
        <v>183</v>
      </c>
    </row>
    <row r="509" spans="1:65" s="2" customFormat="1" ht="16.5" customHeight="1">
      <c r="A509" s="33"/>
      <c r="B509" s="146"/>
      <c r="C509" s="192" t="s">
        <v>774</v>
      </c>
      <c r="D509" s="192" t="s">
        <v>511</v>
      </c>
      <c r="E509" s="193" t="s">
        <v>751</v>
      </c>
      <c r="F509" s="194" t="s">
        <v>752</v>
      </c>
      <c r="G509" s="195" t="s">
        <v>648</v>
      </c>
      <c r="H509" s="196">
        <v>8.08</v>
      </c>
      <c r="I509" s="197"/>
      <c r="J509" s="198">
        <f t="shared" ref="J509:J516" si="20">ROUND(I509*H509,2)</f>
        <v>0</v>
      </c>
      <c r="K509" s="194" t="s">
        <v>1</v>
      </c>
      <c r="L509" s="199"/>
      <c r="M509" s="200" t="s">
        <v>1</v>
      </c>
      <c r="N509" s="201" t="s">
        <v>42</v>
      </c>
      <c r="O509" s="59"/>
      <c r="P509" s="156">
        <f t="shared" ref="P509:P516" si="21">O509*H509</f>
        <v>0</v>
      </c>
      <c r="Q509" s="156">
        <v>1E-4</v>
      </c>
      <c r="R509" s="156">
        <f t="shared" ref="R509:R516" si="22">Q509*H509</f>
        <v>8.0800000000000002E-4</v>
      </c>
      <c r="S509" s="156">
        <v>0</v>
      </c>
      <c r="T509" s="157">
        <f t="shared" ref="T509:T516" si="23">S509*H509</f>
        <v>0</v>
      </c>
      <c r="U509" s="33"/>
      <c r="V509" s="33"/>
      <c r="W509" s="33"/>
      <c r="X509" s="33"/>
      <c r="Y509" s="33"/>
      <c r="Z509" s="33"/>
      <c r="AA509" s="33"/>
      <c r="AB509" s="33"/>
      <c r="AC509" s="33"/>
      <c r="AD509" s="33"/>
      <c r="AE509" s="33"/>
      <c r="AR509" s="158" t="s">
        <v>120</v>
      </c>
      <c r="AT509" s="158" t="s">
        <v>511</v>
      </c>
      <c r="AU509" s="158" t="s">
        <v>87</v>
      </c>
      <c r="AY509" s="18" t="s">
        <v>183</v>
      </c>
      <c r="BE509" s="159">
        <f t="shared" ref="BE509:BE516" si="24">IF(N509="základní",J509,0)</f>
        <v>0</v>
      </c>
      <c r="BF509" s="159">
        <f t="shared" ref="BF509:BF516" si="25">IF(N509="snížená",J509,0)</f>
        <v>0</v>
      </c>
      <c r="BG509" s="159">
        <f t="shared" ref="BG509:BG516" si="26">IF(N509="zákl. přenesená",J509,0)</f>
        <v>0</v>
      </c>
      <c r="BH509" s="159">
        <f t="shared" ref="BH509:BH516" si="27">IF(N509="sníž. přenesená",J509,0)</f>
        <v>0</v>
      </c>
      <c r="BI509" s="159">
        <f t="shared" ref="BI509:BI516" si="28">IF(N509="nulová",J509,0)</f>
        <v>0</v>
      </c>
      <c r="BJ509" s="18" t="s">
        <v>32</v>
      </c>
      <c r="BK509" s="159">
        <f t="shared" ref="BK509:BK516" si="29">ROUND(I509*H509,2)</f>
        <v>0</v>
      </c>
      <c r="BL509" s="18" t="s">
        <v>189</v>
      </c>
      <c r="BM509" s="158" t="s">
        <v>775</v>
      </c>
    </row>
    <row r="510" spans="1:65" s="2" customFormat="1" ht="16.5" customHeight="1">
      <c r="A510" s="33"/>
      <c r="B510" s="146"/>
      <c r="C510" s="147" t="s">
        <v>776</v>
      </c>
      <c r="D510" s="147" t="s">
        <v>185</v>
      </c>
      <c r="E510" s="148" t="s">
        <v>777</v>
      </c>
      <c r="F510" s="149" t="s">
        <v>778</v>
      </c>
      <c r="G510" s="150" t="s">
        <v>648</v>
      </c>
      <c r="H510" s="151">
        <v>2</v>
      </c>
      <c r="I510" s="152"/>
      <c r="J510" s="153">
        <f t="shared" si="20"/>
        <v>0</v>
      </c>
      <c r="K510" s="149" t="s">
        <v>1</v>
      </c>
      <c r="L510" s="34"/>
      <c r="M510" s="154" t="s">
        <v>1</v>
      </c>
      <c r="N510" s="155" t="s">
        <v>42</v>
      </c>
      <c r="O510" s="59"/>
      <c r="P510" s="156">
        <f t="shared" si="21"/>
        <v>0</v>
      </c>
      <c r="Q510" s="156">
        <v>1.67E-3</v>
      </c>
      <c r="R510" s="156">
        <f t="shared" si="22"/>
        <v>3.3400000000000001E-3</v>
      </c>
      <c r="S510" s="156">
        <v>0</v>
      </c>
      <c r="T510" s="157">
        <f t="shared" si="23"/>
        <v>0</v>
      </c>
      <c r="U510" s="33"/>
      <c r="V510" s="33"/>
      <c r="W510" s="33"/>
      <c r="X510" s="33"/>
      <c r="Y510" s="33"/>
      <c r="Z510" s="33"/>
      <c r="AA510" s="33"/>
      <c r="AB510" s="33"/>
      <c r="AC510" s="33"/>
      <c r="AD510" s="33"/>
      <c r="AE510" s="33"/>
      <c r="AR510" s="158" t="s">
        <v>189</v>
      </c>
      <c r="AT510" s="158" t="s">
        <v>185</v>
      </c>
      <c r="AU510" s="158" t="s">
        <v>87</v>
      </c>
      <c r="AY510" s="18" t="s">
        <v>183</v>
      </c>
      <c r="BE510" s="159">
        <f t="shared" si="24"/>
        <v>0</v>
      </c>
      <c r="BF510" s="159">
        <f t="shared" si="25"/>
        <v>0</v>
      </c>
      <c r="BG510" s="159">
        <f t="shared" si="26"/>
        <v>0</v>
      </c>
      <c r="BH510" s="159">
        <f t="shared" si="27"/>
        <v>0</v>
      </c>
      <c r="BI510" s="159">
        <f t="shared" si="28"/>
        <v>0</v>
      </c>
      <c r="BJ510" s="18" t="s">
        <v>32</v>
      </c>
      <c r="BK510" s="159">
        <f t="shared" si="29"/>
        <v>0</v>
      </c>
      <c r="BL510" s="18" t="s">
        <v>189</v>
      </c>
      <c r="BM510" s="158" t="s">
        <v>779</v>
      </c>
    </row>
    <row r="511" spans="1:65" s="2" customFormat="1" ht="16.5" customHeight="1">
      <c r="A511" s="33"/>
      <c r="B511" s="146"/>
      <c r="C511" s="192" t="s">
        <v>780</v>
      </c>
      <c r="D511" s="192" t="s">
        <v>511</v>
      </c>
      <c r="E511" s="193" t="s">
        <v>781</v>
      </c>
      <c r="F511" s="194" t="s">
        <v>782</v>
      </c>
      <c r="G511" s="195" t="s">
        <v>648</v>
      </c>
      <c r="H511" s="196">
        <v>2.02</v>
      </c>
      <c r="I511" s="197"/>
      <c r="J511" s="198">
        <f t="shared" si="20"/>
        <v>0</v>
      </c>
      <c r="K511" s="194" t="s">
        <v>1</v>
      </c>
      <c r="L511" s="199"/>
      <c r="M511" s="200" t="s">
        <v>1</v>
      </c>
      <c r="N511" s="201" t="s">
        <v>42</v>
      </c>
      <c r="O511" s="59"/>
      <c r="P511" s="156">
        <f t="shared" si="21"/>
        <v>0</v>
      </c>
      <c r="Q511" s="156">
        <v>8.6E-3</v>
      </c>
      <c r="R511" s="156">
        <f t="shared" si="22"/>
        <v>1.7371999999999999E-2</v>
      </c>
      <c r="S511" s="156">
        <v>0</v>
      </c>
      <c r="T511" s="157">
        <f t="shared" si="23"/>
        <v>0</v>
      </c>
      <c r="U511" s="33"/>
      <c r="V511" s="33"/>
      <c r="W511" s="33"/>
      <c r="X511" s="33"/>
      <c r="Y511" s="33"/>
      <c r="Z511" s="33"/>
      <c r="AA511" s="33"/>
      <c r="AB511" s="33"/>
      <c r="AC511" s="33"/>
      <c r="AD511" s="33"/>
      <c r="AE511" s="33"/>
      <c r="AR511" s="158" t="s">
        <v>120</v>
      </c>
      <c r="AT511" s="158" t="s">
        <v>511</v>
      </c>
      <c r="AU511" s="158" t="s">
        <v>87</v>
      </c>
      <c r="AY511" s="18" t="s">
        <v>183</v>
      </c>
      <c r="BE511" s="159">
        <f t="shared" si="24"/>
        <v>0</v>
      </c>
      <c r="BF511" s="159">
        <f t="shared" si="25"/>
        <v>0</v>
      </c>
      <c r="BG511" s="159">
        <f t="shared" si="26"/>
        <v>0</v>
      </c>
      <c r="BH511" s="159">
        <f t="shared" si="27"/>
        <v>0</v>
      </c>
      <c r="BI511" s="159">
        <f t="shared" si="28"/>
        <v>0</v>
      </c>
      <c r="BJ511" s="18" t="s">
        <v>32</v>
      </c>
      <c r="BK511" s="159">
        <f t="shared" si="29"/>
        <v>0</v>
      </c>
      <c r="BL511" s="18" t="s">
        <v>189</v>
      </c>
      <c r="BM511" s="158" t="s">
        <v>783</v>
      </c>
    </row>
    <row r="512" spans="1:65" s="2" customFormat="1" ht="16.5" customHeight="1">
      <c r="A512" s="33"/>
      <c r="B512" s="146"/>
      <c r="C512" s="192" t="s">
        <v>784</v>
      </c>
      <c r="D512" s="192" t="s">
        <v>511</v>
      </c>
      <c r="E512" s="193" t="s">
        <v>734</v>
      </c>
      <c r="F512" s="194" t="s">
        <v>735</v>
      </c>
      <c r="G512" s="195" t="s">
        <v>648</v>
      </c>
      <c r="H512" s="196">
        <v>2.02</v>
      </c>
      <c r="I512" s="197"/>
      <c r="J512" s="198">
        <f t="shared" si="20"/>
        <v>0</v>
      </c>
      <c r="K512" s="194" t="s">
        <v>1</v>
      </c>
      <c r="L512" s="199"/>
      <c r="M512" s="200" t="s">
        <v>1</v>
      </c>
      <c r="N512" s="201" t="s">
        <v>42</v>
      </c>
      <c r="O512" s="59"/>
      <c r="P512" s="156">
        <f t="shared" si="21"/>
        <v>0</v>
      </c>
      <c r="Q512" s="156">
        <v>1E-4</v>
      </c>
      <c r="R512" s="156">
        <f t="shared" si="22"/>
        <v>2.02E-4</v>
      </c>
      <c r="S512" s="156">
        <v>0</v>
      </c>
      <c r="T512" s="157">
        <f t="shared" si="23"/>
        <v>0</v>
      </c>
      <c r="U512" s="33"/>
      <c r="V512" s="33"/>
      <c r="W512" s="33"/>
      <c r="X512" s="33"/>
      <c r="Y512" s="33"/>
      <c r="Z512" s="33"/>
      <c r="AA512" s="33"/>
      <c r="AB512" s="33"/>
      <c r="AC512" s="33"/>
      <c r="AD512" s="33"/>
      <c r="AE512" s="33"/>
      <c r="AR512" s="158" t="s">
        <v>120</v>
      </c>
      <c r="AT512" s="158" t="s">
        <v>511</v>
      </c>
      <c r="AU512" s="158" t="s">
        <v>87</v>
      </c>
      <c r="AY512" s="18" t="s">
        <v>183</v>
      </c>
      <c r="BE512" s="159">
        <f t="shared" si="24"/>
        <v>0</v>
      </c>
      <c r="BF512" s="159">
        <f t="shared" si="25"/>
        <v>0</v>
      </c>
      <c r="BG512" s="159">
        <f t="shared" si="26"/>
        <v>0</v>
      </c>
      <c r="BH512" s="159">
        <f t="shared" si="27"/>
        <v>0</v>
      </c>
      <c r="BI512" s="159">
        <f t="shared" si="28"/>
        <v>0</v>
      </c>
      <c r="BJ512" s="18" t="s">
        <v>32</v>
      </c>
      <c r="BK512" s="159">
        <f t="shared" si="29"/>
        <v>0</v>
      </c>
      <c r="BL512" s="18" t="s">
        <v>189</v>
      </c>
      <c r="BM512" s="158" t="s">
        <v>785</v>
      </c>
    </row>
    <row r="513" spans="1:65" s="2" customFormat="1" ht="16.5" customHeight="1">
      <c r="A513" s="33"/>
      <c r="B513" s="146"/>
      <c r="C513" s="147" t="s">
        <v>786</v>
      </c>
      <c r="D513" s="147" t="s">
        <v>185</v>
      </c>
      <c r="E513" s="148" t="s">
        <v>787</v>
      </c>
      <c r="F513" s="149" t="s">
        <v>788</v>
      </c>
      <c r="G513" s="150" t="s">
        <v>648</v>
      </c>
      <c r="H513" s="151">
        <v>7</v>
      </c>
      <c r="I513" s="152"/>
      <c r="J513" s="153">
        <f t="shared" si="20"/>
        <v>0</v>
      </c>
      <c r="K513" s="149" t="s">
        <v>1</v>
      </c>
      <c r="L513" s="34"/>
      <c r="M513" s="154" t="s">
        <v>1</v>
      </c>
      <c r="N513" s="155" t="s">
        <v>42</v>
      </c>
      <c r="O513" s="59"/>
      <c r="P513" s="156">
        <f t="shared" si="21"/>
        <v>0</v>
      </c>
      <c r="Q513" s="156">
        <v>3.0100000000000001E-3</v>
      </c>
      <c r="R513" s="156">
        <f t="shared" si="22"/>
        <v>2.1070000000000002E-2</v>
      </c>
      <c r="S513" s="156">
        <v>0</v>
      </c>
      <c r="T513" s="157">
        <f t="shared" si="23"/>
        <v>0</v>
      </c>
      <c r="U513" s="33"/>
      <c r="V513" s="33"/>
      <c r="W513" s="33"/>
      <c r="X513" s="33"/>
      <c r="Y513" s="33"/>
      <c r="Z513" s="33"/>
      <c r="AA513" s="33"/>
      <c r="AB513" s="33"/>
      <c r="AC513" s="33"/>
      <c r="AD513" s="33"/>
      <c r="AE513" s="33"/>
      <c r="AR513" s="158" t="s">
        <v>189</v>
      </c>
      <c r="AT513" s="158" t="s">
        <v>185</v>
      </c>
      <c r="AU513" s="158" t="s">
        <v>87</v>
      </c>
      <c r="AY513" s="18" t="s">
        <v>183</v>
      </c>
      <c r="BE513" s="159">
        <f t="shared" si="24"/>
        <v>0</v>
      </c>
      <c r="BF513" s="159">
        <f t="shared" si="25"/>
        <v>0</v>
      </c>
      <c r="BG513" s="159">
        <f t="shared" si="26"/>
        <v>0</v>
      </c>
      <c r="BH513" s="159">
        <f t="shared" si="27"/>
        <v>0</v>
      </c>
      <c r="BI513" s="159">
        <f t="shared" si="28"/>
        <v>0</v>
      </c>
      <c r="BJ513" s="18" t="s">
        <v>32</v>
      </c>
      <c r="BK513" s="159">
        <f t="shared" si="29"/>
        <v>0</v>
      </c>
      <c r="BL513" s="18" t="s">
        <v>189</v>
      </c>
      <c r="BM513" s="158" t="s">
        <v>789</v>
      </c>
    </row>
    <row r="514" spans="1:65" s="2" customFormat="1" ht="16.5" customHeight="1">
      <c r="A514" s="33"/>
      <c r="B514" s="146"/>
      <c r="C514" s="192" t="s">
        <v>790</v>
      </c>
      <c r="D514" s="192" t="s">
        <v>511</v>
      </c>
      <c r="E514" s="193" t="s">
        <v>791</v>
      </c>
      <c r="F514" s="194" t="s">
        <v>792</v>
      </c>
      <c r="G514" s="195" t="s">
        <v>648</v>
      </c>
      <c r="H514" s="196">
        <v>5.05</v>
      </c>
      <c r="I514" s="197"/>
      <c r="J514" s="198">
        <f t="shared" si="20"/>
        <v>0</v>
      </c>
      <c r="K514" s="194" t="s">
        <v>1</v>
      </c>
      <c r="L514" s="199"/>
      <c r="M514" s="200" t="s">
        <v>1</v>
      </c>
      <c r="N514" s="201" t="s">
        <v>42</v>
      </c>
      <c r="O514" s="59"/>
      <c r="P514" s="156">
        <f t="shared" si="21"/>
        <v>0</v>
      </c>
      <c r="Q514" s="156">
        <v>2.3E-2</v>
      </c>
      <c r="R514" s="156">
        <f t="shared" si="22"/>
        <v>0.11614999999999999</v>
      </c>
      <c r="S514" s="156">
        <v>0</v>
      </c>
      <c r="T514" s="157">
        <f t="shared" si="23"/>
        <v>0</v>
      </c>
      <c r="U514" s="33"/>
      <c r="V514" s="33"/>
      <c r="W514" s="33"/>
      <c r="X514" s="33"/>
      <c r="Y514" s="33"/>
      <c r="Z514" s="33"/>
      <c r="AA514" s="33"/>
      <c r="AB514" s="33"/>
      <c r="AC514" s="33"/>
      <c r="AD514" s="33"/>
      <c r="AE514" s="33"/>
      <c r="AR514" s="158" t="s">
        <v>120</v>
      </c>
      <c r="AT514" s="158" t="s">
        <v>511</v>
      </c>
      <c r="AU514" s="158" t="s">
        <v>87</v>
      </c>
      <c r="AY514" s="18" t="s">
        <v>183</v>
      </c>
      <c r="BE514" s="159">
        <f t="shared" si="24"/>
        <v>0</v>
      </c>
      <c r="BF514" s="159">
        <f t="shared" si="25"/>
        <v>0</v>
      </c>
      <c r="BG514" s="159">
        <f t="shared" si="26"/>
        <v>0</v>
      </c>
      <c r="BH514" s="159">
        <f t="shared" si="27"/>
        <v>0</v>
      </c>
      <c r="BI514" s="159">
        <f t="shared" si="28"/>
        <v>0</v>
      </c>
      <c r="BJ514" s="18" t="s">
        <v>32</v>
      </c>
      <c r="BK514" s="159">
        <f t="shared" si="29"/>
        <v>0</v>
      </c>
      <c r="BL514" s="18" t="s">
        <v>189</v>
      </c>
      <c r="BM514" s="158" t="s">
        <v>793</v>
      </c>
    </row>
    <row r="515" spans="1:65" s="2" customFormat="1" ht="16.5" customHeight="1">
      <c r="A515" s="33"/>
      <c r="B515" s="146"/>
      <c r="C515" s="192" t="s">
        <v>794</v>
      </c>
      <c r="D515" s="192" t="s">
        <v>511</v>
      </c>
      <c r="E515" s="193" t="s">
        <v>795</v>
      </c>
      <c r="F515" s="194" t="s">
        <v>796</v>
      </c>
      <c r="G515" s="195" t="s">
        <v>648</v>
      </c>
      <c r="H515" s="196">
        <v>2.02</v>
      </c>
      <c r="I515" s="197"/>
      <c r="J515" s="198">
        <f t="shared" si="20"/>
        <v>0</v>
      </c>
      <c r="K515" s="194" t="s">
        <v>1</v>
      </c>
      <c r="L515" s="199"/>
      <c r="M515" s="200" t="s">
        <v>1</v>
      </c>
      <c r="N515" s="201" t="s">
        <v>42</v>
      </c>
      <c r="O515" s="59"/>
      <c r="P515" s="156">
        <f t="shared" si="21"/>
        <v>0</v>
      </c>
      <c r="Q515" s="156">
        <v>1.8599999999999998E-2</v>
      </c>
      <c r="R515" s="156">
        <f t="shared" si="22"/>
        <v>3.7571999999999994E-2</v>
      </c>
      <c r="S515" s="156">
        <v>0</v>
      </c>
      <c r="T515" s="157">
        <f t="shared" si="23"/>
        <v>0</v>
      </c>
      <c r="U515" s="33"/>
      <c r="V515" s="33"/>
      <c r="W515" s="33"/>
      <c r="X515" s="33"/>
      <c r="Y515" s="33"/>
      <c r="Z515" s="33"/>
      <c r="AA515" s="33"/>
      <c r="AB515" s="33"/>
      <c r="AC515" s="33"/>
      <c r="AD515" s="33"/>
      <c r="AE515" s="33"/>
      <c r="AR515" s="158" t="s">
        <v>120</v>
      </c>
      <c r="AT515" s="158" t="s">
        <v>511</v>
      </c>
      <c r="AU515" s="158" t="s">
        <v>87</v>
      </c>
      <c r="AY515" s="18" t="s">
        <v>183</v>
      </c>
      <c r="BE515" s="159">
        <f t="shared" si="24"/>
        <v>0</v>
      </c>
      <c r="BF515" s="159">
        <f t="shared" si="25"/>
        <v>0</v>
      </c>
      <c r="BG515" s="159">
        <f t="shared" si="26"/>
        <v>0</v>
      </c>
      <c r="BH515" s="159">
        <f t="shared" si="27"/>
        <v>0</v>
      </c>
      <c r="BI515" s="159">
        <f t="shared" si="28"/>
        <v>0</v>
      </c>
      <c r="BJ515" s="18" t="s">
        <v>32</v>
      </c>
      <c r="BK515" s="159">
        <f t="shared" si="29"/>
        <v>0</v>
      </c>
      <c r="BL515" s="18" t="s">
        <v>189</v>
      </c>
      <c r="BM515" s="158" t="s">
        <v>797</v>
      </c>
    </row>
    <row r="516" spans="1:65" s="2" customFormat="1" ht="16.5" customHeight="1">
      <c r="A516" s="33"/>
      <c r="B516" s="146"/>
      <c r="C516" s="192" t="s">
        <v>798</v>
      </c>
      <c r="D516" s="192" t="s">
        <v>511</v>
      </c>
      <c r="E516" s="193" t="s">
        <v>746</v>
      </c>
      <c r="F516" s="194" t="s">
        <v>747</v>
      </c>
      <c r="G516" s="195" t="s">
        <v>648</v>
      </c>
      <c r="H516" s="196">
        <v>2.04</v>
      </c>
      <c r="I516" s="197"/>
      <c r="J516" s="198">
        <f t="shared" si="20"/>
        <v>0</v>
      </c>
      <c r="K516" s="194" t="s">
        <v>197</v>
      </c>
      <c r="L516" s="199"/>
      <c r="M516" s="200" t="s">
        <v>1</v>
      </c>
      <c r="N516" s="201" t="s">
        <v>42</v>
      </c>
      <c r="O516" s="59"/>
      <c r="P516" s="156">
        <f t="shared" si="21"/>
        <v>0</v>
      </c>
      <c r="Q516" s="156">
        <v>5.9999999999999995E-4</v>
      </c>
      <c r="R516" s="156">
        <f t="shared" si="22"/>
        <v>1.2239999999999998E-3</v>
      </c>
      <c r="S516" s="156">
        <v>0</v>
      </c>
      <c r="T516" s="157">
        <f t="shared" si="23"/>
        <v>0</v>
      </c>
      <c r="U516" s="33"/>
      <c r="V516" s="33"/>
      <c r="W516" s="33"/>
      <c r="X516" s="33"/>
      <c r="Y516" s="33"/>
      <c r="Z516" s="33"/>
      <c r="AA516" s="33"/>
      <c r="AB516" s="33"/>
      <c r="AC516" s="33"/>
      <c r="AD516" s="33"/>
      <c r="AE516" s="33"/>
      <c r="AR516" s="158" t="s">
        <v>120</v>
      </c>
      <c r="AT516" s="158" t="s">
        <v>511</v>
      </c>
      <c r="AU516" s="158" t="s">
        <v>87</v>
      </c>
      <c r="AY516" s="18" t="s">
        <v>183</v>
      </c>
      <c r="BE516" s="159">
        <f t="shared" si="24"/>
        <v>0</v>
      </c>
      <c r="BF516" s="159">
        <f t="shared" si="25"/>
        <v>0</v>
      </c>
      <c r="BG516" s="159">
        <f t="shared" si="26"/>
        <v>0</v>
      </c>
      <c r="BH516" s="159">
        <f t="shared" si="27"/>
        <v>0</v>
      </c>
      <c r="BI516" s="159">
        <f t="shared" si="28"/>
        <v>0</v>
      </c>
      <c r="BJ516" s="18" t="s">
        <v>32</v>
      </c>
      <c r="BK516" s="159">
        <f t="shared" si="29"/>
        <v>0</v>
      </c>
      <c r="BL516" s="18" t="s">
        <v>189</v>
      </c>
      <c r="BM516" s="158" t="s">
        <v>799</v>
      </c>
    </row>
    <row r="517" spans="1:65" s="13" customFormat="1">
      <c r="B517" s="160"/>
      <c r="D517" s="161" t="s">
        <v>191</v>
      </c>
      <c r="F517" s="163" t="s">
        <v>749</v>
      </c>
      <c r="H517" s="164">
        <v>2.04</v>
      </c>
      <c r="I517" s="165"/>
      <c r="L517" s="160"/>
      <c r="M517" s="166"/>
      <c r="N517" s="167"/>
      <c r="O517" s="167"/>
      <c r="P517" s="167"/>
      <c r="Q517" s="167"/>
      <c r="R517" s="167"/>
      <c r="S517" s="167"/>
      <c r="T517" s="168"/>
      <c r="AT517" s="162" t="s">
        <v>191</v>
      </c>
      <c r="AU517" s="162" t="s">
        <v>87</v>
      </c>
      <c r="AV517" s="13" t="s">
        <v>87</v>
      </c>
      <c r="AW517" s="13" t="s">
        <v>3</v>
      </c>
      <c r="AX517" s="13" t="s">
        <v>32</v>
      </c>
      <c r="AY517" s="162" t="s">
        <v>183</v>
      </c>
    </row>
    <row r="518" spans="1:65" s="2" customFormat="1" ht="16.5" customHeight="1">
      <c r="A518" s="33"/>
      <c r="B518" s="146"/>
      <c r="C518" s="192" t="s">
        <v>800</v>
      </c>
      <c r="D518" s="192" t="s">
        <v>511</v>
      </c>
      <c r="E518" s="193" t="s">
        <v>751</v>
      </c>
      <c r="F518" s="194" t="s">
        <v>752</v>
      </c>
      <c r="G518" s="195" t="s">
        <v>648</v>
      </c>
      <c r="H518" s="196">
        <v>7.07</v>
      </c>
      <c r="I518" s="197"/>
      <c r="J518" s="198">
        <f>ROUND(I518*H518,2)</f>
        <v>0</v>
      </c>
      <c r="K518" s="194" t="s">
        <v>1</v>
      </c>
      <c r="L518" s="199"/>
      <c r="M518" s="200" t="s">
        <v>1</v>
      </c>
      <c r="N518" s="201" t="s">
        <v>42</v>
      </c>
      <c r="O518" s="59"/>
      <c r="P518" s="156">
        <f>O518*H518</f>
        <v>0</v>
      </c>
      <c r="Q518" s="156">
        <v>1E-4</v>
      </c>
      <c r="R518" s="156">
        <f>Q518*H518</f>
        <v>7.0700000000000005E-4</v>
      </c>
      <c r="S518" s="156">
        <v>0</v>
      </c>
      <c r="T518" s="157">
        <f>S518*H518</f>
        <v>0</v>
      </c>
      <c r="U518" s="33"/>
      <c r="V518" s="33"/>
      <c r="W518" s="33"/>
      <c r="X518" s="33"/>
      <c r="Y518" s="33"/>
      <c r="Z518" s="33"/>
      <c r="AA518" s="33"/>
      <c r="AB518" s="33"/>
      <c r="AC518" s="33"/>
      <c r="AD518" s="33"/>
      <c r="AE518" s="33"/>
      <c r="AR518" s="158" t="s">
        <v>120</v>
      </c>
      <c r="AT518" s="158" t="s">
        <v>511</v>
      </c>
      <c r="AU518" s="158" t="s">
        <v>87</v>
      </c>
      <c r="AY518" s="18" t="s">
        <v>183</v>
      </c>
      <c r="BE518" s="159">
        <f>IF(N518="základní",J518,0)</f>
        <v>0</v>
      </c>
      <c r="BF518" s="159">
        <f>IF(N518="snížená",J518,0)</f>
        <v>0</v>
      </c>
      <c r="BG518" s="159">
        <f>IF(N518="zákl. přenesená",J518,0)</f>
        <v>0</v>
      </c>
      <c r="BH518" s="159">
        <f>IF(N518="sníž. přenesená",J518,0)</f>
        <v>0</v>
      </c>
      <c r="BI518" s="159">
        <f>IF(N518="nulová",J518,0)</f>
        <v>0</v>
      </c>
      <c r="BJ518" s="18" t="s">
        <v>32</v>
      </c>
      <c r="BK518" s="159">
        <f>ROUND(I518*H518,2)</f>
        <v>0</v>
      </c>
      <c r="BL518" s="18" t="s">
        <v>189</v>
      </c>
      <c r="BM518" s="158" t="s">
        <v>801</v>
      </c>
    </row>
    <row r="519" spans="1:65" s="2" customFormat="1" ht="16.5" customHeight="1">
      <c r="A519" s="33"/>
      <c r="B519" s="146"/>
      <c r="C519" s="147" t="s">
        <v>802</v>
      </c>
      <c r="D519" s="147" t="s">
        <v>185</v>
      </c>
      <c r="E519" s="148" t="s">
        <v>803</v>
      </c>
      <c r="F519" s="149" t="s">
        <v>804</v>
      </c>
      <c r="G519" s="150" t="s">
        <v>648</v>
      </c>
      <c r="H519" s="151">
        <v>4</v>
      </c>
      <c r="I519" s="152"/>
      <c r="J519" s="153">
        <f>ROUND(I519*H519,2)</f>
        <v>0</v>
      </c>
      <c r="K519" s="149" t="s">
        <v>1</v>
      </c>
      <c r="L519" s="34"/>
      <c r="M519" s="154" t="s">
        <v>1</v>
      </c>
      <c r="N519" s="155" t="s">
        <v>42</v>
      </c>
      <c r="O519" s="59"/>
      <c r="P519" s="156">
        <f>O519*H519</f>
        <v>0</v>
      </c>
      <c r="Q519" s="156">
        <v>4.4999999999999997E-3</v>
      </c>
      <c r="R519" s="156">
        <f>Q519*H519</f>
        <v>1.7999999999999999E-2</v>
      </c>
      <c r="S519" s="156">
        <v>0</v>
      </c>
      <c r="T519" s="157">
        <f>S519*H519</f>
        <v>0</v>
      </c>
      <c r="U519" s="33"/>
      <c r="V519" s="33"/>
      <c r="W519" s="33"/>
      <c r="X519" s="33"/>
      <c r="Y519" s="33"/>
      <c r="Z519" s="33"/>
      <c r="AA519" s="33"/>
      <c r="AB519" s="33"/>
      <c r="AC519" s="33"/>
      <c r="AD519" s="33"/>
      <c r="AE519" s="33"/>
      <c r="AR519" s="158" t="s">
        <v>189</v>
      </c>
      <c r="AT519" s="158" t="s">
        <v>185</v>
      </c>
      <c r="AU519" s="158" t="s">
        <v>87</v>
      </c>
      <c r="AY519" s="18" t="s">
        <v>183</v>
      </c>
      <c r="BE519" s="159">
        <f>IF(N519="základní",J519,0)</f>
        <v>0</v>
      </c>
      <c r="BF519" s="159">
        <f>IF(N519="snížená",J519,0)</f>
        <v>0</v>
      </c>
      <c r="BG519" s="159">
        <f>IF(N519="zákl. přenesená",J519,0)</f>
        <v>0</v>
      </c>
      <c r="BH519" s="159">
        <f>IF(N519="sníž. přenesená",J519,0)</f>
        <v>0</v>
      </c>
      <c r="BI519" s="159">
        <f>IF(N519="nulová",J519,0)</f>
        <v>0</v>
      </c>
      <c r="BJ519" s="18" t="s">
        <v>32</v>
      </c>
      <c r="BK519" s="159">
        <f>ROUND(I519*H519,2)</f>
        <v>0</v>
      </c>
      <c r="BL519" s="18" t="s">
        <v>189</v>
      </c>
      <c r="BM519" s="158" t="s">
        <v>805</v>
      </c>
    </row>
    <row r="520" spans="1:65" s="2" customFormat="1" ht="16.5" customHeight="1">
      <c r="A520" s="33"/>
      <c r="B520" s="146"/>
      <c r="C520" s="192" t="s">
        <v>806</v>
      </c>
      <c r="D520" s="192" t="s">
        <v>511</v>
      </c>
      <c r="E520" s="193" t="s">
        <v>807</v>
      </c>
      <c r="F520" s="194" t="s">
        <v>808</v>
      </c>
      <c r="G520" s="195" t="s">
        <v>648</v>
      </c>
      <c r="H520" s="196">
        <v>3.03</v>
      </c>
      <c r="I520" s="197"/>
      <c r="J520" s="198">
        <f>ROUND(I520*H520,2)</f>
        <v>0</v>
      </c>
      <c r="K520" s="194" t="s">
        <v>1</v>
      </c>
      <c r="L520" s="199"/>
      <c r="M520" s="200" t="s">
        <v>1</v>
      </c>
      <c r="N520" s="201" t="s">
        <v>42</v>
      </c>
      <c r="O520" s="59"/>
      <c r="P520" s="156">
        <f>O520*H520</f>
        <v>0</v>
      </c>
      <c r="Q520" s="156">
        <v>4.2999999999999997E-2</v>
      </c>
      <c r="R520" s="156">
        <f>Q520*H520</f>
        <v>0.13028999999999999</v>
      </c>
      <c r="S520" s="156">
        <v>0</v>
      </c>
      <c r="T520" s="157">
        <f>S520*H520</f>
        <v>0</v>
      </c>
      <c r="U520" s="33"/>
      <c r="V520" s="33"/>
      <c r="W520" s="33"/>
      <c r="X520" s="33"/>
      <c r="Y520" s="33"/>
      <c r="Z520" s="33"/>
      <c r="AA520" s="33"/>
      <c r="AB520" s="33"/>
      <c r="AC520" s="33"/>
      <c r="AD520" s="33"/>
      <c r="AE520" s="33"/>
      <c r="AR520" s="158" t="s">
        <v>120</v>
      </c>
      <c r="AT520" s="158" t="s">
        <v>511</v>
      </c>
      <c r="AU520" s="158" t="s">
        <v>87</v>
      </c>
      <c r="AY520" s="18" t="s">
        <v>183</v>
      </c>
      <c r="BE520" s="159">
        <f>IF(N520="základní",J520,0)</f>
        <v>0</v>
      </c>
      <c r="BF520" s="159">
        <f>IF(N520="snížená",J520,0)</f>
        <v>0</v>
      </c>
      <c r="BG520" s="159">
        <f>IF(N520="zákl. přenesená",J520,0)</f>
        <v>0</v>
      </c>
      <c r="BH520" s="159">
        <f>IF(N520="sníž. přenesená",J520,0)</f>
        <v>0</v>
      </c>
      <c r="BI520" s="159">
        <f>IF(N520="nulová",J520,0)</f>
        <v>0</v>
      </c>
      <c r="BJ520" s="18" t="s">
        <v>32</v>
      </c>
      <c r="BK520" s="159">
        <f>ROUND(I520*H520,2)</f>
        <v>0</v>
      </c>
      <c r="BL520" s="18" t="s">
        <v>189</v>
      </c>
      <c r="BM520" s="158" t="s">
        <v>809</v>
      </c>
    </row>
    <row r="521" spans="1:65" s="2" customFormat="1" ht="16.5" customHeight="1">
      <c r="A521" s="33"/>
      <c r="B521" s="146"/>
      <c r="C521" s="192" t="s">
        <v>810</v>
      </c>
      <c r="D521" s="192" t="s">
        <v>511</v>
      </c>
      <c r="E521" s="193" t="s">
        <v>811</v>
      </c>
      <c r="F521" s="194" t="s">
        <v>812</v>
      </c>
      <c r="G521" s="195" t="s">
        <v>648</v>
      </c>
      <c r="H521" s="196">
        <v>1.02</v>
      </c>
      <c r="I521" s="197"/>
      <c r="J521" s="198">
        <f>ROUND(I521*H521,2)</f>
        <v>0</v>
      </c>
      <c r="K521" s="194" t="s">
        <v>1</v>
      </c>
      <c r="L521" s="199"/>
      <c r="M521" s="200" t="s">
        <v>1</v>
      </c>
      <c r="N521" s="201" t="s">
        <v>42</v>
      </c>
      <c r="O521" s="59"/>
      <c r="P521" s="156">
        <f>O521*H521</f>
        <v>0</v>
      </c>
      <c r="Q521" s="156">
        <v>4.9500000000000002E-2</v>
      </c>
      <c r="R521" s="156">
        <f>Q521*H521</f>
        <v>5.049E-2</v>
      </c>
      <c r="S521" s="156">
        <v>0</v>
      </c>
      <c r="T521" s="157">
        <f>S521*H521</f>
        <v>0</v>
      </c>
      <c r="U521" s="33"/>
      <c r="V521" s="33"/>
      <c r="W521" s="33"/>
      <c r="X521" s="33"/>
      <c r="Y521" s="33"/>
      <c r="Z521" s="33"/>
      <c r="AA521" s="33"/>
      <c r="AB521" s="33"/>
      <c r="AC521" s="33"/>
      <c r="AD521" s="33"/>
      <c r="AE521" s="33"/>
      <c r="AR521" s="158" t="s">
        <v>120</v>
      </c>
      <c r="AT521" s="158" t="s">
        <v>511</v>
      </c>
      <c r="AU521" s="158" t="s">
        <v>87</v>
      </c>
      <c r="AY521" s="18" t="s">
        <v>183</v>
      </c>
      <c r="BE521" s="159">
        <f>IF(N521="základní",J521,0)</f>
        <v>0</v>
      </c>
      <c r="BF521" s="159">
        <f>IF(N521="snížená",J521,0)</f>
        <v>0</v>
      </c>
      <c r="BG521" s="159">
        <f>IF(N521="zákl. přenesená",J521,0)</f>
        <v>0</v>
      </c>
      <c r="BH521" s="159">
        <f>IF(N521="sníž. přenesená",J521,0)</f>
        <v>0</v>
      </c>
      <c r="BI521" s="159">
        <f>IF(N521="nulová",J521,0)</f>
        <v>0</v>
      </c>
      <c r="BJ521" s="18" t="s">
        <v>32</v>
      </c>
      <c r="BK521" s="159">
        <f>ROUND(I521*H521,2)</f>
        <v>0</v>
      </c>
      <c r="BL521" s="18" t="s">
        <v>189</v>
      </c>
      <c r="BM521" s="158" t="s">
        <v>813</v>
      </c>
    </row>
    <row r="522" spans="1:65" s="13" customFormat="1">
      <c r="B522" s="160"/>
      <c r="D522" s="161" t="s">
        <v>191</v>
      </c>
      <c r="F522" s="163" t="s">
        <v>814</v>
      </c>
      <c r="H522" s="164">
        <v>1.02</v>
      </c>
      <c r="I522" s="165"/>
      <c r="L522" s="160"/>
      <c r="M522" s="166"/>
      <c r="N522" s="167"/>
      <c r="O522" s="167"/>
      <c r="P522" s="167"/>
      <c r="Q522" s="167"/>
      <c r="R522" s="167"/>
      <c r="S522" s="167"/>
      <c r="T522" s="168"/>
      <c r="AT522" s="162" t="s">
        <v>191</v>
      </c>
      <c r="AU522" s="162" t="s">
        <v>87</v>
      </c>
      <c r="AV522" s="13" t="s">
        <v>87</v>
      </c>
      <c r="AW522" s="13" t="s">
        <v>3</v>
      </c>
      <c r="AX522" s="13" t="s">
        <v>32</v>
      </c>
      <c r="AY522" s="162" t="s">
        <v>183</v>
      </c>
    </row>
    <row r="523" spans="1:65" s="2" customFormat="1" ht="16.5" customHeight="1">
      <c r="A523" s="33"/>
      <c r="B523" s="146"/>
      <c r="C523" s="192" t="s">
        <v>815</v>
      </c>
      <c r="D523" s="192" t="s">
        <v>511</v>
      </c>
      <c r="E523" s="193" t="s">
        <v>751</v>
      </c>
      <c r="F523" s="194" t="s">
        <v>752</v>
      </c>
      <c r="G523" s="195" t="s">
        <v>648</v>
      </c>
      <c r="H523" s="196">
        <v>4.04</v>
      </c>
      <c r="I523" s="197"/>
      <c r="J523" s="198">
        <f>ROUND(I523*H523,2)</f>
        <v>0</v>
      </c>
      <c r="K523" s="194" t="s">
        <v>1</v>
      </c>
      <c r="L523" s="199"/>
      <c r="M523" s="200" t="s">
        <v>1</v>
      </c>
      <c r="N523" s="201" t="s">
        <v>42</v>
      </c>
      <c r="O523" s="59"/>
      <c r="P523" s="156">
        <f>O523*H523</f>
        <v>0</v>
      </c>
      <c r="Q523" s="156">
        <v>1E-4</v>
      </c>
      <c r="R523" s="156">
        <f>Q523*H523</f>
        <v>4.0400000000000001E-4</v>
      </c>
      <c r="S523" s="156">
        <v>0</v>
      </c>
      <c r="T523" s="157">
        <f>S523*H523</f>
        <v>0</v>
      </c>
      <c r="U523" s="33"/>
      <c r="V523" s="33"/>
      <c r="W523" s="33"/>
      <c r="X523" s="33"/>
      <c r="Y523" s="33"/>
      <c r="Z523" s="33"/>
      <c r="AA523" s="33"/>
      <c r="AB523" s="33"/>
      <c r="AC523" s="33"/>
      <c r="AD523" s="33"/>
      <c r="AE523" s="33"/>
      <c r="AR523" s="158" t="s">
        <v>120</v>
      </c>
      <c r="AT523" s="158" t="s">
        <v>511</v>
      </c>
      <c r="AU523" s="158" t="s">
        <v>87</v>
      </c>
      <c r="AY523" s="18" t="s">
        <v>183</v>
      </c>
      <c r="BE523" s="159">
        <f>IF(N523="základní",J523,0)</f>
        <v>0</v>
      </c>
      <c r="BF523" s="159">
        <f>IF(N523="snížená",J523,0)</f>
        <v>0</v>
      </c>
      <c r="BG523" s="159">
        <f>IF(N523="zákl. přenesená",J523,0)</f>
        <v>0</v>
      </c>
      <c r="BH523" s="159">
        <f>IF(N523="sníž. přenesená",J523,0)</f>
        <v>0</v>
      </c>
      <c r="BI523" s="159">
        <f>IF(N523="nulová",J523,0)</f>
        <v>0</v>
      </c>
      <c r="BJ523" s="18" t="s">
        <v>32</v>
      </c>
      <c r="BK523" s="159">
        <f>ROUND(I523*H523,2)</f>
        <v>0</v>
      </c>
      <c r="BL523" s="18" t="s">
        <v>189</v>
      </c>
      <c r="BM523" s="158" t="s">
        <v>816</v>
      </c>
    </row>
    <row r="524" spans="1:65" s="2" customFormat="1" ht="16.5" customHeight="1">
      <c r="A524" s="33"/>
      <c r="B524" s="146"/>
      <c r="C524" s="147" t="s">
        <v>817</v>
      </c>
      <c r="D524" s="147" t="s">
        <v>185</v>
      </c>
      <c r="E524" s="148" t="s">
        <v>818</v>
      </c>
      <c r="F524" s="149" t="s">
        <v>819</v>
      </c>
      <c r="G524" s="150" t="s">
        <v>648</v>
      </c>
      <c r="H524" s="151">
        <v>2</v>
      </c>
      <c r="I524" s="152"/>
      <c r="J524" s="153">
        <f>ROUND(I524*H524,2)</f>
        <v>0</v>
      </c>
      <c r="K524" s="149" t="s">
        <v>1</v>
      </c>
      <c r="L524" s="34"/>
      <c r="M524" s="154" t="s">
        <v>1</v>
      </c>
      <c r="N524" s="155" t="s">
        <v>42</v>
      </c>
      <c r="O524" s="59"/>
      <c r="P524" s="156">
        <f>O524*H524</f>
        <v>0</v>
      </c>
      <c r="Q524" s="156">
        <v>1.65E-3</v>
      </c>
      <c r="R524" s="156">
        <f>Q524*H524</f>
        <v>3.3E-3</v>
      </c>
      <c r="S524" s="156">
        <v>0</v>
      </c>
      <c r="T524" s="157">
        <f>S524*H524</f>
        <v>0</v>
      </c>
      <c r="U524" s="33"/>
      <c r="V524" s="33"/>
      <c r="W524" s="33"/>
      <c r="X524" s="33"/>
      <c r="Y524" s="33"/>
      <c r="Z524" s="33"/>
      <c r="AA524" s="33"/>
      <c r="AB524" s="33"/>
      <c r="AC524" s="33"/>
      <c r="AD524" s="33"/>
      <c r="AE524" s="33"/>
      <c r="AR524" s="158" t="s">
        <v>189</v>
      </c>
      <c r="AT524" s="158" t="s">
        <v>185</v>
      </c>
      <c r="AU524" s="158" t="s">
        <v>87</v>
      </c>
      <c r="AY524" s="18" t="s">
        <v>183</v>
      </c>
      <c r="BE524" s="159">
        <f>IF(N524="základní",J524,0)</f>
        <v>0</v>
      </c>
      <c r="BF524" s="159">
        <f>IF(N524="snížená",J524,0)</f>
        <v>0</v>
      </c>
      <c r="BG524" s="159">
        <f>IF(N524="zákl. přenesená",J524,0)</f>
        <v>0</v>
      </c>
      <c r="BH524" s="159">
        <f>IF(N524="sníž. přenesená",J524,0)</f>
        <v>0</v>
      </c>
      <c r="BI524" s="159">
        <f>IF(N524="nulová",J524,0)</f>
        <v>0</v>
      </c>
      <c r="BJ524" s="18" t="s">
        <v>32</v>
      </c>
      <c r="BK524" s="159">
        <f>ROUND(I524*H524,2)</f>
        <v>0</v>
      </c>
      <c r="BL524" s="18" t="s">
        <v>189</v>
      </c>
      <c r="BM524" s="158" t="s">
        <v>820</v>
      </c>
    </row>
    <row r="525" spans="1:65" s="2" customFormat="1" ht="16.5" customHeight="1">
      <c r="A525" s="33"/>
      <c r="B525" s="146"/>
      <c r="C525" s="192" t="s">
        <v>821</v>
      </c>
      <c r="D525" s="192" t="s">
        <v>511</v>
      </c>
      <c r="E525" s="193" t="s">
        <v>822</v>
      </c>
      <c r="F525" s="194" t="s">
        <v>823</v>
      </c>
      <c r="G525" s="195" t="s">
        <v>648</v>
      </c>
      <c r="H525" s="196">
        <v>2.02</v>
      </c>
      <c r="I525" s="197"/>
      <c r="J525" s="198">
        <f>ROUND(I525*H525,2)</f>
        <v>0</v>
      </c>
      <c r="K525" s="194" t="s">
        <v>197</v>
      </c>
      <c r="L525" s="199"/>
      <c r="M525" s="200" t="s">
        <v>1</v>
      </c>
      <c r="N525" s="201" t="s">
        <v>42</v>
      </c>
      <c r="O525" s="59"/>
      <c r="P525" s="156">
        <f>O525*H525</f>
        <v>0</v>
      </c>
      <c r="Q525" s="156">
        <v>2.3E-2</v>
      </c>
      <c r="R525" s="156">
        <f>Q525*H525</f>
        <v>4.6460000000000001E-2</v>
      </c>
      <c r="S525" s="156">
        <v>0</v>
      </c>
      <c r="T525" s="157">
        <f>S525*H525</f>
        <v>0</v>
      </c>
      <c r="U525" s="33"/>
      <c r="V525" s="33"/>
      <c r="W525" s="33"/>
      <c r="X525" s="33"/>
      <c r="Y525" s="33"/>
      <c r="Z525" s="33"/>
      <c r="AA525" s="33"/>
      <c r="AB525" s="33"/>
      <c r="AC525" s="33"/>
      <c r="AD525" s="33"/>
      <c r="AE525" s="33"/>
      <c r="AR525" s="158" t="s">
        <v>120</v>
      </c>
      <c r="AT525" s="158" t="s">
        <v>511</v>
      </c>
      <c r="AU525" s="158" t="s">
        <v>87</v>
      </c>
      <c r="AY525" s="18" t="s">
        <v>183</v>
      </c>
      <c r="BE525" s="159">
        <f>IF(N525="základní",J525,0)</f>
        <v>0</v>
      </c>
      <c r="BF525" s="159">
        <f>IF(N525="snížená",J525,0)</f>
        <v>0</v>
      </c>
      <c r="BG525" s="159">
        <f>IF(N525="zákl. přenesená",J525,0)</f>
        <v>0</v>
      </c>
      <c r="BH525" s="159">
        <f>IF(N525="sníž. přenesená",J525,0)</f>
        <v>0</v>
      </c>
      <c r="BI525" s="159">
        <f>IF(N525="nulová",J525,0)</f>
        <v>0</v>
      </c>
      <c r="BJ525" s="18" t="s">
        <v>32</v>
      </c>
      <c r="BK525" s="159">
        <f>ROUND(I525*H525,2)</f>
        <v>0</v>
      </c>
      <c r="BL525" s="18" t="s">
        <v>189</v>
      </c>
      <c r="BM525" s="158" t="s">
        <v>824</v>
      </c>
    </row>
    <row r="526" spans="1:65" s="13" customFormat="1">
      <c r="B526" s="160"/>
      <c r="D526" s="161" t="s">
        <v>191</v>
      </c>
      <c r="E526" s="162" t="s">
        <v>1</v>
      </c>
      <c r="F526" s="163" t="s">
        <v>825</v>
      </c>
      <c r="H526" s="164">
        <v>2.02</v>
      </c>
      <c r="I526" s="165"/>
      <c r="L526" s="160"/>
      <c r="M526" s="166"/>
      <c r="N526" s="167"/>
      <c r="O526" s="167"/>
      <c r="P526" s="167"/>
      <c r="Q526" s="167"/>
      <c r="R526" s="167"/>
      <c r="S526" s="167"/>
      <c r="T526" s="168"/>
      <c r="AT526" s="162" t="s">
        <v>191</v>
      </c>
      <c r="AU526" s="162" t="s">
        <v>87</v>
      </c>
      <c r="AV526" s="13" t="s">
        <v>87</v>
      </c>
      <c r="AW526" s="13" t="s">
        <v>31</v>
      </c>
      <c r="AX526" s="13" t="s">
        <v>77</v>
      </c>
      <c r="AY526" s="162" t="s">
        <v>183</v>
      </c>
    </row>
    <row r="527" spans="1:65" s="14" customFormat="1">
      <c r="B527" s="169"/>
      <c r="D527" s="161" t="s">
        <v>191</v>
      </c>
      <c r="E527" s="170" t="s">
        <v>1</v>
      </c>
      <c r="F527" s="171" t="s">
        <v>194</v>
      </c>
      <c r="H527" s="172">
        <v>2.02</v>
      </c>
      <c r="I527" s="173"/>
      <c r="L527" s="169"/>
      <c r="M527" s="174"/>
      <c r="N527" s="175"/>
      <c r="O527" s="175"/>
      <c r="P527" s="175"/>
      <c r="Q527" s="175"/>
      <c r="R527" s="175"/>
      <c r="S527" s="175"/>
      <c r="T527" s="176"/>
      <c r="AT527" s="170" t="s">
        <v>191</v>
      </c>
      <c r="AU527" s="170" t="s">
        <v>87</v>
      </c>
      <c r="AV527" s="14" t="s">
        <v>189</v>
      </c>
      <c r="AW527" s="14" t="s">
        <v>31</v>
      </c>
      <c r="AX527" s="14" t="s">
        <v>32</v>
      </c>
      <c r="AY527" s="170" t="s">
        <v>183</v>
      </c>
    </row>
    <row r="528" spans="1:65" s="2" customFormat="1" ht="16.5" customHeight="1">
      <c r="A528" s="33"/>
      <c r="B528" s="146"/>
      <c r="C528" s="192" t="s">
        <v>826</v>
      </c>
      <c r="D528" s="192" t="s">
        <v>511</v>
      </c>
      <c r="E528" s="193" t="s">
        <v>827</v>
      </c>
      <c r="F528" s="194" t="s">
        <v>828</v>
      </c>
      <c r="G528" s="195" t="s">
        <v>648</v>
      </c>
      <c r="H528" s="196">
        <v>2.02</v>
      </c>
      <c r="I528" s="197"/>
      <c r="J528" s="198">
        <f>ROUND(I528*H528,2)</f>
        <v>0</v>
      </c>
      <c r="K528" s="194" t="s">
        <v>1</v>
      </c>
      <c r="L528" s="199"/>
      <c r="M528" s="200" t="s">
        <v>1</v>
      </c>
      <c r="N528" s="201" t="s">
        <v>42</v>
      </c>
      <c r="O528" s="59"/>
      <c r="P528" s="156">
        <f>O528*H528</f>
        <v>0</v>
      </c>
      <c r="Q528" s="156">
        <v>4.0000000000000001E-3</v>
      </c>
      <c r="R528" s="156">
        <f>Q528*H528</f>
        <v>8.0800000000000004E-3</v>
      </c>
      <c r="S528" s="156">
        <v>0</v>
      </c>
      <c r="T528" s="157">
        <f>S528*H528</f>
        <v>0</v>
      </c>
      <c r="U528" s="33"/>
      <c r="V528" s="33"/>
      <c r="W528" s="33"/>
      <c r="X528" s="33"/>
      <c r="Y528" s="33"/>
      <c r="Z528" s="33"/>
      <c r="AA528" s="33"/>
      <c r="AB528" s="33"/>
      <c r="AC528" s="33"/>
      <c r="AD528" s="33"/>
      <c r="AE528" s="33"/>
      <c r="AR528" s="158" t="s">
        <v>120</v>
      </c>
      <c r="AT528" s="158" t="s">
        <v>511</v>
      </c>
      <c r="AU528" s="158" t="s">
        <v>87</v>
      </c>
      <c r="AY528" s="18" t="s">
        <v>183</v>
      </c>
      <c r="BE528" s="159">
        <f>IF(N528="základní",J528,0)</f>
        <v>0</v>
      </c>
      <c r="BF528" s="159">
        <f>IF(N528="snížená",J528,0)</f>
        <v>0</v>
      </c>
      <c r="BG528" s="159">
        <f>IF(N528="zákl. přenesená",J528,0)</f>
        <v>0</v>
      </c>
      <c r="BH528" s="159">
        <f>IF(N528="sníž. přenesená",J528,0)</f>
        <v>0</v>
      </c>
      <c r="BI528" s="159">
        <f>IF(N528="nulová",J528,0)</f>
        <v>0</v>
      </c>
      <c r="BJ528" s="18" t="s">
        <v>32</v>
      </c>
      <c r="BK528" s="159">
        <f>ROUND(I528*H528,2)</f>
        <v>0</v>
      </c>
      <c r="BL528" s="18" t="s">
        <v>189</v>
      </c>
      <c r="BM528" s="158" t="s">
        <v>829</v>
      </c>
    </row>
    <row r="529" spans="1:65" s="13" customFormat="1">
      <c r="B529" s="160"/>
      <c r="D529" s="161" t="s">
        <v>191</v>
      </c>
      <c r="E529" s="162" t="s">
        <v>1</v>
      </c>
      <c r="F529" s="163" t="s">
        <v>825</v>
      </c>
      <c r="H529" s="164">
        <v>2.02</v>
      </c>
      <c r="I529" s="165"/>
      <c r="L529" s="160"/>
      <c r="M529" s="166"/>
      <c r="N529" s="167"/>
      <c r="O529" s="167"/>
      <c r="P529" s="167"/>
      <c r="Q529" s="167"/>
      <c r="R529" s="167"/>
      <c r="S529" s="167"/>
      <c r="T529" s="168"/>
      <c r="AT529" s="162" t="s">
        <v>191</v>
      </c>
      <c r="AU529" s="162" t="s">
        <v>87</v>
      </c>
      <c r="AV529" s="13" t="s">
        <v>87</v>
      </c>
      <c r="AW529" s="13" t="s">
        <v>31</v>
      </c>
      <c r="AX529" s="13" t="s">
        <v>77</v>
      </c>
      <c r="AY529" s="162" t="s">
        <v>183</v>
      </c>
    </row>
    <row r="530" spans="1:65" s="14" customFormat="1">
      <c r="B530" s="169"/>
      <c r="D530" s="161" t="s">
        <v>191</v>
      </c>
      <c r="E530" s="170" t="s">
        <v>1</v>
      </c>
      <c r="F530" s="171" t="s">
        <v>194</v>
      </c>
      <c r="H530" s="172">
        <v>2.02</v>
      </c>
      <c r="I530" s="173"/>
      <c r="L530" s="169"/>
      <c r="M530" s="174"/>
      <c r="N530" s="175"/>
      <c r="O530" s="175"/>
      <c r="P530" s="175"/>
      <c r="Q530" s="175"/>
      <c r="R530" s="175"/>
      <c r="S530" s="175"/>
      <c r="T530" s="176"/>
      <c r="AT530" s="170" t="s">
        <v>191</v>
      </c>
      <c r="AU530" s="170" t="s">
        <v>87</v>
      </c>
      <c r="AV530" s="14" t="s">
        <v>189</v>
      </c>
      <c r="AW530" s="14" t="s">
        <v>31</v>
      </c>
      <c r="AX530" s="14" t="s">
        <v>32</v>
      </c>
      <c r="AY530" s="170" t="s">
        <v>183</v>
      </c>
    </row>
    <row r="531" spans="1:65" s="2" customFormat="1" ht="16.5" customHeight="1">
      <c r="A531" s="33"/>
      <c r="B531" s="146"/>
      <c r="C531" s="147" t="s">
        <v>830</v>
      </c>
      <c r="D531" s="147" t="s">
        <v>185</v>
      </c>
      <c r="E531" s="148" t="s">
        <v>831</v>
      </c>
      <c r="F531" s="149" t="s">
        <v>832</v>
      </c>
      <c r="G531" s="150" t="s">
        <v>648</v>
      </c>
      <c r="H531" s="151">
        <v>8</v>
      </c>
      <c r="I531" s="152"/>
      <c r="J531" s="153">
        <f>ROUND(I531*H531,2)</f>
        <v>0</v>
      </c>
      <c r="K531" s="149" t="s">
        <v>1</v>
      </c>
      <c r="L531" s="34"/>
      <c r="M531" s="154" t="s">
        <v>1</v>
      </c>
      <c r="N531" s="155" t="s">
        <v>42</v>
      </c>
      <c r="O531" s="59"/>
      <c r="P531" s="156">
        <f>O531*H531</f>
        <v>0</v>
      </c>
      <c r="Q531" s="156">
        <v>3.0100000000000001E-3</v>
      </c>
      <c r="R531" s="156">
        <f>Q531*H531</f>
        <v>2.4080000000000001E-2</v>
      </c>
      <c r="S531" s="156">
        <v>0</v>
      </c>
      <c r="T531" s="157">
        <f>S531*H531</f>
        <v>0</v>
      </c>
      <c r="U531" s="33"/>
      <c r="V531" s="33"/>
      <c r="W531" s="33"/>
      <c r="X531" s="33"/>
      <c r="Y531" s="33"/>
      <c r="Z531" s="33"/>
      <c r="AA531" s="33"/>
      <c r="AB531" s="33"/>
      <c r="AC531" s="33"/>
      <c r="AD531" s="33"/>
      <c r="AE531" s="33"/>
      <c r="AR531" s="158" t="s">
        <v>189</v>
      </c>
      <c r="AT531" s="158" t="s">
        <v>185</v>
      </c>
      <c r="AU531" s="158" t="s">
        <v>87</v>
      </c>
      <c r="AY531" s="18" t="s">
        <v>183</v>
      </c>
      <c r="BE531" s="159">
        <f>IF(N531="základní",J531,0)</f>
        <v>0</v>
      </c>
      <c r="BF531" s="159">
        <f>IF(N531="snížená",J531,0)</f>
        <v>0</v>
      </c>
      <c r="BG531" s="159">
        <f>IF(N531="zákl. přenesená",J531,0)</f>
        <v>0</v>
      </c>
      <c r="BH531" s="159">
        <f>IF(N531="sníž. přenesená",J531,0)</f>
        <v>0</v>
      </c>
      <c r="BI531" s="159">
        <f>IF(N531="nulová",J531,0)</f>
        <v>0</v>
      </c>
      <c r="BJ531" s="18" t="s">
        <v>32</v>
      </c>
      <c r="BK531" s="159">
        <f>ROUND(I531*H531,2)</f>
        <v>0</v>
      </c>
      <c r="BL531" s="18" t="s">
        <v>189</v>
      </c>
      <c r="BM531" s="158" t="s">
        <v>833</v>
      </c>
    </row>
    <row r="532" spans="1:65" s="2" customFormat="1" ht="16.5" customHeight="1">
      <c r="A532" s="33"/>
      <c r="B532" s="146"/>
      <c r="C532" s="192" t="s">
        <v>834</v>
      </c>
      <c r="D532" s="192" t="s">
        <v>511</v>
      </c>
      <c r="E532" s="193" t="s">
        <v>835</v>
      </c>
      <c r="F532" s="194" t="s">
        <v>836</v>
      </c>
      <c r="G532" s="195" t="s">
        <v>648</v>
      </c>
      <c r="H532" s="196">
        <v>8.08</v>
      </c>
      <c r="I532" s="197"/>
      <c r="J532" s="198">
        <f>ROUND(I532*H532,2)</f>
        <v>0</v>
      </c>
      <c r="K532" s="194" t="s">
        <v>197</v>
      </c>
      <c r="L532" s="199"/>
      <c r="M532" s="200" t="s">
        <v>1</v>
      </c>
      <c r="N532" s="201" t="s">
        <v>42</v>
      </c>
      <c r="O532" s="59"/>
      <c r="P532" s="156">
        <f>O532*H532</f>
        <v>0</v>
      </c>
      <c r="Q532" s="156">
        <v>6.5000000000000002E-2</v>
      </c>
      <c r="R532" s="156">
        <f>Q532*H532</f>
        <v>0.5252</v>
      </c>
      <c r="S532" s="156">
        <v>0</v>
      </c>
      <c r="T532" s="157">
        <f>S532*H532</f>
        <v>0</v>
      </c>
      <c r="U532" s="33"/>
      <c r="V532" s="33"/>
      <c r="W532" s="33"/>
      <c r="X532" s="33"/>
      <c r="Y532" s="33"/>
      <c r="Z532" s="33"/>
      <c r="AA532" s="33"/>
      <c r="AB532" s="33"/>
      <c r="AC532" s="33"/>
      <c r="AD532" s="33"/>
      <c r="AE532" s="33"/>
      <c r="AR532" s="158" t="s">
        <v>120</v>
      </c>
      <c r="AT532" s="158" t="s">
        <v>511</v>
      </c>
      <c r="AU532" s="158" t="s">
        <v>87</v>
      </c>
      <c r="AY532" s="18" t="s">
        <v>183</v>
      </c>
      <c r="BE532" s="159">
        <f>IF(N532="základní",J532,0)</f>
        <v>0</v>
      </c>
      <c r="BF532" s="159">
        <f>IF(N532="snížená",J532,0)</f>
        <v>0</v>
      </c>
      <c r="BG532" s="159">
        <f>IF(N532="zákl. přenesená",J532,0)</f>
        <v>0</v>
      </c>
      <c r="BH532" s="159">
        <f>IF(N532="sníž. přenesená",J532,0)</f>
        <v>0</v>
      </c>
      <c r="BI532" s="159">
        <f>IF(N532="nulová",J532,0)</f>
        <v>0</v>
      </c>
      <c r="BJ532" s="18" t="s">
        <v>32</v>
      </c>
      <c r="BK532" s="159">
        <f>ROUND(I532*H532,2)</f>
        <v>0</v>
      </c>
      <c r="BL532" s="18" t="s">
        <v>189</v>
      </c>
      <c r="BM532" s="158" t="s">
        <v>837</v>
      </c>
    </row>
    <row r="533" spans="1:65" s="13" customFormat="1">
      <c r="B533" s="160"/>
      <c r="D533" s="161" t="s">
        <v>191</v>
      </c>
      <c r="E533" s="162" t="s">
        <v>1</v>
      </c>
      <c r="F533" s="163" t="s">
        <v>838</v>
      </c>
      <c r="H533" s="164">
        <v>8.08</v>
      </c>
      <c r="I533" s="165"/>
      <c r="L533" s="160"/>
      <c r="M533" s="166"/>
      <c r="N533" s="167"/>
      <c r="O533" s="167"/>
      <c r="P533" s="167"/>
      <c r="Q533" s="167"/>
      <c r="R533" s="167"/>
      <c r="S533" s="167"/>
      <c r="T533" s="168"/>
      <c r="AT533" s="162" t="s">
        <v>191</v>
      </c>
      <c r="AU533" s="162" t="s">
        <v>87</v>
      </c>
      <c r="AV533" s="13" t="s">
        <v>87</v>
      </c>
      <c r="AW533" s="13" t="s">
        <v>31</v>
      </c>
      <c r="AX533" s="13" t="s">
        <v>77</v>
      </c>
      <c r="AY533" s="162" t="s">
        <v>183</v>
      </c>
    </row>
    <row r="534" spans="1:65" s="14" customFormat="1">
      <c r="B534" s="169"/>
      <c r="D534" s="161" t="s">
        <v>191</v>
      </c>
      <c r="E534" s="170" t="s">
        <v>1</v>
      </c>
      <c r="F534" s="171" t="s">
        <v>194</v>
      </c>
      <c r="H534" s="172">
        <v>8.08</v>
      </c>
      <c r="I534" s="173"/>
      <c r="L534" s="169"/>
      <c r="M534" s="174"/>
      <c r="N534" s="175"/>
      <c r="O534" s="175"/>
      <c r="P534" s="175"/>
      <c r="Q534" s="175"/>
      <c r="R534" s="175"/>
      <c r="S534" s="175"/>
      <c r="T534" s="176"/>
      <c r="AT534" s="170" t="s">
        <v>191</v>
      </c>
      <c r="AU534" s="170" t="s">
        <v>87</v>
      </c>
      <c r="AV534" s="14" t="s">
        <v>189</v>
      </c>
      <c r="AW534" s="14" t="s">
        <v>31</v>
      </c>
      <c r="AX534" s="14" t="s">
        <v>32</v>
      </c>
      <c r="AY534" s="170" t="s">
        <v>183</v>
      </c>
    </row>
    <row r="535" spans="1:65" s="2" customFormat="1" ht="16.5" customHeight="1">
      <c r="A535" s="33"/>
      <c r="B535" s="146"/>
      <c r="C535" s="192" t="s">
        <v>839</v>
      </c>
      <c r="D535" s="192" t="s">
        <v>511</v>
      </c>
      <c r="E535" s="193" t="s">
        <v>840</v>
      </c>
      <c r="F535" s="194" t="s">
        <v>841</v>
      </c>
      <c r="G535" s="195" t="s">
        <v>648</v>
      </c>
      <c r="H535" s="196">
        <v>8.08</v>
      </c>
      <c r="I535" s="197"/>
      <c r="J535" s="198">
        <f>ROUND(I535*H535,2)</f>
        <v>0</v>
      </c>
      <c r="K535" s="194" t="s">
        <v>1</v>
      </c>
      <c r="L535" s="199"/>
      <c r="M535" s="200" t="s">
        <v>1</v>
      </c>
      <c r="N535" s="201" t="s">
        <v>42</v>
      </c>
      <c r="O535" s="59"/>
      <c r="P535" s="156">
        <f>O535*H535</f>
        <v>0</v>
      </c>
      <c r="Q535" s="156">
        <v>4.4999999999999997E-3</v>
      </c>
      <c r="R535" s="156">
        <f>Q535*H535</f>
        <v>3.6359999999999996E-2</v>
      </c>
      <c r="S535" s="156">
        <v>0</v>
      </c>
      <c r="T535" s="157">
        <f>S535*H535</f>
        <v>0</v>
      </c>
      <c r="U535" s="33"/>
      <c r="V535" s="33"/>
      <c r="W535" s="33"/>
      <c r="X535" s="33"/>
      <c r="Y535" s="33"/>
      <c r="Z535" s="33"/>
      <c r="AA535" s="33"/>
      <c r="AB535" s="33"/>
      <c r="AC535" s="33"/>
      <c r="AD535" s="33"/>
      <c r="AE535" s="33"/>
      <c r="AR535" s="158" t="s">
        <v>120</v>
      </c>
      <c r="AT535" s="158" t="s">
        <v>511</v>
      </c>
      <c r="AU535" s="158" t="s">
        <v>87</v>
      </c>
      <c r="AY535" s="18" t="s">
        <v>183</v>
      </c>
      <c r="BE535" s="159">
        <f>IF(N535="základní",J535,0)</f>
        <v>0</v>
      </c>
      <c r="BF535" s="159">
        <f>IF(N535="snížená",J535,0)</f>
        <v>0</v>
      </c>
      <c r="BG535" s="159">
        <f>IF(N535="zákl. přenesená",J535,0)</f>
        <v>0</v>
      </c>
      <c r="BH535" s="159">
        <f>IF(N535="sníž. přenesená",J535,0)</f>
        <v>0</v>
      </c>
      <c r="BI535" s="159">
        <f>IF(N535="nulová",J535,0)</f>
        <v>0</v>
      </c>
      <c r="BJ535" s="18" t="s">
        <v>32</v>
      </c>
      <c r="BK535" s="159">
        <f>ROUND(I535*H535,2)</f>
        <v>0</v>
      </c>
      <c r="BL535" s="18" t="s">
        <v>189</v>
      </c>
      <c r="BM535" s="158" t="s">
        <v>842</v>
      </c>
    </row>
    <row r="536" spans="1:65" s="13" customFormat="1">
      <c r="B536" s="160"/>
      <c r="D536" s="161" t="s">
        <v>191</v>
      </c>
      <c r="E536" s="162" t="s">
        <v>1</v>
      </c>
      <c r="F536" s="163" t="s">
        <v>838</v>
      </c>
      <c r="H536" s="164">
        <v>8.08</v>
      </c>
      <c r="I536" s="165"/>
      <c r="L536" s="160"/>
      <c r="M536" s="166"/>
      <c r="N536" s="167"/>
      <c r="O536" s="167"/>
      <c r="P536" s="167"/>
      <c r="Q536" s="167"/>
      <c r="R536" s="167"/>
      <c r="S536" s="167"/>
      <c r="T536" s="168"/>
      <c r="AT536" s="162" t="s">
        <v>191</v>
      </c>
      <c r="AU536" s="162" t="s">
        <v>87</v>
      </c>
      <c r="AV536" s="13" t="s">
        <v>87</v>
      </c>
      <c r="AW536" s="13" t="s">
        <v>31</v>
      </c>
      <c r="AX536" s="13" t="s">
        <v>77</v>
      </c>
      <c r="AY536" s="162" t="s">
        <v>183</v>
      </c>
    </row>
    <row r="537" spans="1:65" s="14" customFormat="1">
      <c r="B537" s="169"/>
      <c r="D537" s="161" t="s">
        <v>191</v>
      </c>
      <c r="E537" s="170" t="s">
        <v>1</v>
      </c>
      <c r="F537" s="171" t="s">
        <v>194</v>
      </c>
      <c r="H537" s="172">
        <v>8.08</v>
      </c>
      <c r="I537" s="173"/>
      <c r="L537" s="169"/>
      <c r="M537" s="174"/>
      <c r="N537" s="175"/>
      <c r="O537" s="175"/>
      <c r="P537" s="175"/>
      <c r="Q537" s="175"/>
      <c r="R537" s="175"/>
      <c r="S537" s="175"/>
      <c r="T537" s="176"/>
      <c r="AT537" s="170" t="s">
        <v>191</v>
      </c>
      <c r="AU537" s="170" t="s">
        <v>87</v>
      </c>
      <c r="AV537" s="14" t="s">
        <v>189</v>
      </c>
      <c r="AW537" s="14" t="s">
        <v>31</v>
      </c>
      <c r="AX537" s="14" t="s">
        <v>32</v>
      </c>
      <c r="AY537" s="170" t="s">
        <v>183</v>
      </c>
    </row>
    <row r="538" spans="1:65" s="2" customFormat="1" ht="16.5" customHeight="1">
      <c r="A538" s="33"/>
      <c r="B538" s="146"/>
      <c r="C538" s="147" t="s">
        <v>843</v>
      </c>
      <c r="D538" s="147" t="s">
        <v>185</v>
      </c>
      <c r="E538" s="148" t="s">
        <v>844</v>
      </c>
      <c r="F538" s="149" t="s">
        <v>845</v>
      </c>
      <c r="G538" s="150" t="s">
        <v>648</v>
      </c>
      <c r="H538" s="151">
        <v>8</v>
      </c>
      <c r="I538" s="152"/>
      <c r="J538" s="153">
        <f>ROUND(I538*H538,2)</f>
        <v>0</v>
      </c>
      <c r="K538" s="149" t="s">
        <v>1</v>
      </c>
      <c r="L538" s="34"/>
      <c r="M538" s="154" t="s">
        <v>1</v>
      </c>
      <c r="N538" s="155" t="s">
        <v>42</v>
      </c>
      <c r="O538" s="59"/>
      <c r="P538" s="156">
        <f>O538*H538</f>
        <v>0</v>
      </c>
      <c r="Q538" s="156">
        <v>3.4000000000000002E-4</v>
      </c>
      <c r="R538" s="156">
        <f>Q538*H538</f>
        <v>2.7200000000000002E-3</v>
      </c>
      <c r="S538" s="156">
        <v>0</v>
      </c>
      <c r="T538" s="157">
        <f>S538*H538</f>
        <v>0</v>
      </c>
      <c r="U538" s="33"/>
      <c r="V538" s="33"/>
      <c r="W538" s="33"/>
      <c r="X538" s="33"/>
      <c r="Y538" s="33"/>
      <c r="Z538" s="33"/>
      <c r="AA538" s="33"/>
      <c r="AB538" s="33"/>
      <c r="AC538" s="33"/>
      <c r="AD538" s="33"/>
      <c r="AE538" s="33"/>
      <c r="AR538" s="158" t="s">
        <v>189</v>
      </c>
      <c r="AT538" s="158" t="s">
        <v>185</v>
      </c>
      <c r="AU538" s="158" t="s">
        <v>87</v>
      </c>
      <c r="AY538" s="18" t="s">
        <v>183</v>
      </c>
      <c r="BE538" s="159">
        <f>IF(N538="základní",J538,0)</f>
        <v>0</v>
      </c>
      <c r="BF538" s="159">
        <f>IF(N538="snížená",J538,0)</f>
        <v>0</v>
      </c>
      <c r="BG538" s="159">
        <f>IF(N538="zákl. přenesená",J538,0)</f>
        <v>0</v>
      </c>
      <c r="BH538" s="159">
        <f>IF(N538="sníž. přenesená",J538,0)</f>
        <v>0</v>
      </c>
      <c r="BI538" s="159">
        <f>IF(N538="nulová",J538,0)</f>
        <v>0</v>
      </c>
      <c r="BJ538" s="18" t="s">
        <v>32</v>
      </c>
      <c r="BK538" s="159">
        <f>ROUND(I538*H538,2)</f>
        <v>0</v>
      </c>
      <c r="BL538" s="18" t="s">
        <v>189</v>
      </c>
      <c r="BM538" s="158" t="s">
        <v>846</v>
      </c>
    </row>
    <row r="539" spans="1:65" s="2" customFormat="1" ht="16.5" customHeight="1">
      <c r="A539" s="33"/>
      <c r="B539" s="146"/>
      <c r="C539" s="192" t="s">
        <v>105</v>
      </c>
      <c r="D539" s="192" t="s">
        <v>511</v>
      </c>
      <c r="E539" s="193" t="s">
        <v>847</v>
      </c>
      <c r="F539" s="194" t="s">
        <v>848</v>
      </c>
      <c r="G539" s="195" t="s">
        <v>648</v>
      </c>
      <c r="H539" s="196">
        <v>8.08</v>
      </c>
      <c r="I539" s="197"/>
      <c r="J539" s="198">
        <f>ROUND(I539*H539,2)</f>
        <v>0</v>
      </c>
      <c r="K539" s="194" t="s">
        <v>1</v>
      </c>
      <c r="L539" s="199"/>
      <c r="M539" s="200" t="s">
        <v>1</v>
      </c>
      <c r="N539" s="201" t="s">
        <v>42</v>
      </c>
      <c r="O539" s="59"/>
      <c r="P539" s="156">
        <f>O539*H539</f>
        <v>0</v>
      </c>
      <c r="Q539" s="156">
        <v>4.8000000000000001E-2</v>
      </c>
      <c r="R539" s="156">
        <f>Q539*H539</f>
        <v>0.38784000000000002</v>
      </c>
      <c r="S539" s="156">
        <v>0</v>
      </c>
      <c r="T539" s="157">
        <f>S539*H539</f>
        <v>0</v>
      </c>
      <c r="U539" s="33"/>
      <c r="V539" s="33"/>
      <c r="W539" s="33"/>
      <c r="X539" s="33"/>
      <c r="Y539" s="33"/>
      <c r="Z539" s="33"/>
      <c r="AA539" s="33"/>
      <c r="AB539" s="33"/>
      <c r="AC539" s="33"/>
      <c r="AD539" s="33"/>
      <c r="AE539" s="33"/>
      <c r="AR539" s="158" t="s">
        <v>120</v>
      </c>
      <c r="AT539" s="158" t="s">
        <v>511</v>
      </c>
      <c r="AU539" s="158" t="s">
        <v>87</v>
      </c>
      <c r="AY539" s="18" t="s">
        <v>183</v>
      </c>
      <c r="BE539" s="159">
        <f>IF(N539="základní",J539,0)</f>
        <v>0</v>
      </c>
      <c r="BF539" s="159">
        <f>IF(N539="snížená",J539,0)</f>
        <v>0</v>
      </c>
      <c r="BG539" s="159">
        <f>IF(N539="zákl. přenesená",J539,0)</f>
        <v>0</v>
      </c>
      <c r="BH539" s="159">
        <f>IF(N539="sníž. přenesená",J539,0)</f>
        <v>0</v>
      </c>
      <c r="BI539" s="159">
        <f>IF(N539="nulová",J539,0)</f>
        <v>0</v>
      </c>
      <c r="BJ539" s="18" t="s">
        <v>32</v>
      </c>
      <c r="BK539" s="159">
        <f>ROUND(I539*H539,2)</f>
        <v>0</v>
      </c>
      <c r="BL539" s="18" t="s">
        <v>189</v>
      </c>
      <c r="BM539" s="158" t="s">
        <v>849</v>
      </c>
    </row>
    <row r="540" spans="1:65" s="13" customFormat="1">
      <c r="B540" s="160"/>
      <c r="D540" s="161" t="s">
        <v>191</v>
      </c>
      <c r="E540" s="162" t="s">
        <v>1</v>
      </c>
      <c r="F540" s="163" t="s">
        <v>838</v>
      </c>
      <c r="H540" s="164">
        <v>8.08</v>
      </c>
      <c r="I540" s="165"/>
      <c r="L540" s="160"/>
      <c r="M540" s="166"/>
      <c r="N540" s="167"/>
      <c r="O540" s="167"/>
      <c r="P540" s="167"/>
      <c r="Q540" s="167"/>
      <c r="R540" s="167"/>
      <c r="S540" s="167"/>
      <c r="T540" s="168"/>
      <c r="AT540" s="162" t="s">
        <v>191</v>
      </c>
      <c r="AU540" s="162" t="s">
        <v>87</v>
      </c>
      <c r="AV540" s="13" t="s">
        <v>87</v>
      </c>
      <c r="AW540" s="13" t="s">
        <v>31</v>
      </c>
      <c r="AX540" s="13" t="s">
        <v>77</v>
      </c>
      <c r="AY540" s="162" t="s">
        <v>183</v>
      </c>
    </row>
    <row r="541" spans="1:65" s="14" customFormat="1">
      <c r="B541" s="169"/>
      <c r="D541" s="161" t="s">
        <v>191</v>
      </c>
      <c r="E541" s="170" t="s">
        <v>1</v>
      </c>
      <c r="F541" s="171" t="s">
        <v>194</v>
      </c>
      <c r="H541" s="172">
        <v>8.08</v>
      </c>
      <c r="I541" s="173"/>
      <c r="L541" s="169"/>
      <c r="M541" s="174"/>
      <c r="N541" s="175"/>
      <c r="O541" s="175"/>
      <c r="P541" s="175"/>
      <c r="Q541" s="175"/>
      <c r="R541" s="175"/>
      <c r="S541" s="175"/>
      <c r="T541" s="176"/>
      <c r="AT541" s="170" t="s">
        <v>191</v>
      </c>
      <c r="AU541" s="170" t="s">
        <v>87</v>
      </c>
      <c r="AV541" s="14" t="s">
        <v>189</v>
      </c>
      <c r="AW541" s="14" t="s">
        <v>31</v>
      </c>
      <c r="AX541" s="14" t="s">
        <v>32</v>
      </c>
      <c r="AY541" s="170" t="s">
        <v>183</v>
      </c>
    </row>
    <row r="542" spans="1:65" s="2" customFormat="1" ht="16.5" customHeight="1">
      <c r="A542" s="33"/>
      <c r="B542" s="146"/>
      <c r="C542" s="147" t="s">
        <v>850</v>
      </c>
      <c r="D542" s="147" t="s">
        <v>185</v>
      </c>
      <c r="E542" s="148" t="s">
        <v>851</v>
      </c>
      <c r="F542" s="149" t="s">
        <v>852</v>
      </c>
      <c r="G542" s="150" t="s">
        <v>648</v>
      </c>
      <c r="H542" s="151">
        <v>1</v>
      </c>
      <c r="I542" s="152"/>
      <c r="J542" s="153">
        <f>ROUND(I542*H542,2)</f>
        <v>0</v>
      </c>
      <c r="K542" s="149" t="s">
        <v>1</v>
      </c>
      <c r="L542" s="34"/>
      <c r="M542" s="154" t="s">
        <v>1</v>
      </c>
      <c r="N542" s="155" t="s">
        <v>42</v>
      </c>
      <c r="O542" s="59"/>
      <c r="P542" s="156">
        <f>O542*H542</f>
        <v>0</v>
      </c>
      <c r="Q542" s="156">
        <v>3.4000000000000002E-4</v>
      </c>
      <c r="R542" s="156">
        <f>Q542*H542</f>
        <v>3.4000000000000002E-4</v>
      </c>
      <c r="S542" s="156">
        <v>0</v>
      </c>
      <c r="T542" s="157">
        <f>S542*H542</f>
        <v>0</v>
      </c>
      <c r="U542" s="33"/>
      <c r="V542" s="33"/>
      <c r="W542" s="33"/>
      <c r="X542" s="33"/>
      <c r="Y542" s="33"/>
      <c r="Z542" s="33"/>
      <c r="AA542" s="33"/>
      <c r="AB542" s="33"/>
      <c r="AC542" s="33"/>
      <c r="AD542" s="33"/>
      <c r="AE542" s="33"/>
      <c r="AR542" s="158" t="s">
        <v>189</v>
      </c>
      <c r="AT542" s="158" t="s">
        <v>185</v>
      </c>
      <c r="AU542" s="158" t="s">
        <v>87</v>
      </c>
      <c r="AY542" s="18" t="s">
        <v>183</v>
      </c>
      <c r="BE542" s="159">
        <f>IF(N542="základní",J542,0)</f>
        <v>0</v>
      </c>
      <c r="BF542" s="159">
        <f>IF(N542="snížená",J542,0)</f>
        <v>0</v>
      </c>
      <c r="BG542" s="159">
        <f>IF(N542="zákl. přenesená",J542,0)</f>
        <v>0</v>
      </c>
      <c r="BH542" s="159">
        <f>IF(N542="sníž. přenesená",J542,0)</f>
        <v>0</v>
      </c>
      <c r="BI542" s="159">
        <f>IF(N542="nulová",J542,0)</f>
        <v>0</v>
      </c>
      <c r="BJ542" s="18" t="s">
        <v>32</v>
      </c>
      <c r="BK542" s="159">
        <f>ROUND(I542*H542,2)</f>
        <v>0</v>
      </c>
      <c r="BL542" s="18" t="s">
        <v>189</v>
      </c>
      <c r="BM542" s="158" t="s">
        <v>853</v>
      </c>
    </row>
    <row r="543" spans="1:65" s="2" customFormat="1" ht="24.2" customHeight="1">
      <c r="A543" s="33"/>
      <c r="B543" s="146"/>
      <c r="C543" s="192" t="s">
        <v>854</v>
      </c>
      <c r="D543" s="192" t="s">
        <v>511</v>
      </c>
      <c r="E543" s="193" t="s">
        <v>855</v>
      </c>
      <c r="F543" s="194" t="s">
        <v>856</v>
      </c>
      <c r="G543" s="195" t="s">
        <v>648</v>
      </c>
      <c r="H543" s="196">
        <v>1.01</v>
      </c>
      <c r="I543" s="197"/>
      <c r="J543" s="198">
        <f>ROUND(I543*H543,2)</f>
        <v>0</v>
      </c>
      <c r="K543" s="194" t="s">
        <v>1</v>
      </c>
      <c r="L543" s="199"/>
      <c r="M543" s="200" t="s">
        <v>1</v>
      </c>
      <c r="N543" s="201" t="s">
        <v>42</v>
      </c>
      <c r="O543" s="59"/>
      <c r="P543" s="156">
        <f>O543*H543</f>
        <v>0</v>
      </c>
      <c r="Q543" s="156">
        <v>6.8000000000000005E-2</v>
      </c>
      <c r="R543" s="156">
        <f>Q543*H543</f>
        <v>6.8680000000000005E-2</v>
      </c>
      <c r="S543" s="156">
        <v>0</v>
      </c>
      <c r="T543" s="157">
        <f>S543*H543</f>
        <v>0</v>
      </c>
      <c r="U543" s="33"/>
      <c r="V543" s="33"/>
      <c r="W543" s="33"/>
      <c r="X543" s="33"/>
      <c r="Y543" s="33"/>
      <c r="Z543" s="33"/>
      <c r="AA543" s="33"/>
      <c r="AB543" s="33"/>
      <c r="AC543" s="33"/>
      <c r="AD543" s="33"/>
      <c r="AE543" s="33"/>
      <c r="AR543" s="158" t="s">
        <v>120</v>
      </c>
      <c r="AT543" s="158" t="s">
        <v>511</v>
      </c>
      <c r="AU543" s="158" t="s">
        <v>87</v>
      </c>
      <c r="AY543" s="18" t="s">
        <v>183</v>
      </c>
      <c r="BE543" s="159">
        <f>IF(N543="základní",J543,0)</f>
        <v>0</v>
      </c>
      <c r="BF543" s="159">
        <f>IF(N543="snížená",J543,0)</f>
        <v>0</v>
      </c>
      <c r="BG543" s="159">
        <f>IF(N543="zákl. přenesená",J543,0)</f>
        <v>0</v>
      </c>
      <c r="BH543" s="159">
        <f>IF(N543="sníž. přenesená",J543,0)</f>
        <v>0</v>
      </c>
      <c r="BI543" s="159">
        <f>IF(N543="nulová",J543,0)</f>
        <v>0</v>
      </c>
      <c r="BJ543" s="18" t="s">
        <v>32</v>
      </c>
      <c r="BK543" s="159">
        <f>ROUND(I543*H543,2)</f>
        <v>0</v>
      </c>
      <c r="BL543" s="18" t="s">
        <v>189</v>
      </c>
      <c r="BM543" s="158" t="s">
        <v>857</v>
      </c>
    </row>
    <row r="544" spans="1:65" s="13" customFormat="1">
      <c r="B544" s="160"/>
      <c r="D544" s="161" t="s">
        <v>191</v>
      </c>
      <c r="E544" s="162" t="s">
        <v>1</v>
      </c>
      <c r="F544" s="163" t="s">
        <v>858</v>
      </c>
      <c r="H544" s="164">
        <v>1.01</v>
      </c>
      <c r="I544" s="165"/>
      <c r="L544" s="160"/>
      <c r="M544" s="166"/>
      <c r="N544" s="167"/>
      <c r="O544" s="167"/>
      <c r="P544" s="167"/>
      <c r="Q544" s="167"/>
      <c r="R544" s="167"/>
      <c r="S544" s="167"/>
      <c r="T544" s="168"/>
      <c r="AT544" s="162" t="s">
        <v>191</v>
      </c>
      <c r="AU544" s="162" t="s">
        <v>87</v>
      </c>
      <c r="AV544" s="13" t="s">
        <v>87</v>
      </c>
      <c r="AW544" s="13" t="s">
        <v>31</v>
      </c>
      <c r="AX544" s="13" t="s">
        <v>77</v>
      </c>
      <c r="AY544" s="162" t="s">
        <v>183</v>
      </c>
    </row>
    <row r="545" spans="1:65" s="14" customFormat="1">
      <c r="B545" s="169"/>
      <c r="D545" s="161" t="s">
        <v>191</v>
      </c>
      <c r="E545" s="170" t="s">
        <v>1</v>
      </c>
      <c r="F545" s="171" t="s">
        <v>194</v>
      </c>
      <c r="H545" s="172">
        <v>1.01</v>
      </c>
      <c r="I545" s="173"/>
      <c r="L545" s="169"/>
      <c r="M545" s="174"/>
      <c r="N545" s="175"/>
      <c r="O545" s="175"/>
      <c r="P545" s="175"/>
      <c r="Q545" s="175"/>
      <c r="R545" s="175"/>
      <c r="S545" s="175"/>
      <c r="T545" s="176"/>
      <c r="AT545" s="170" t="s">
        <v>191</v>
      </c>
      <c r="AU545" s="170" t="s">
        <v>87</v>
      </c>
      <c r="AV545" s="14" t="s">
        <v>189</v>
      </c>
      <c r="AW545" s="14" t="s">
        <v>31</v>
      </c>
      <c r="AX545" s="14" t="s">
        <v>32</v>
      </c>
      <c r="AY545" s="170" t="s">
        <v>183</v>
      </c>
    </row>
    <row r="546" spans="1:65" s="2" customFormat="1" ht="16.5" customHeight="1">
      <c r="A546" s="33"/>
      <c r="B546" s="146"/>
      <c r="C546" s="147" t="s">
        <v>859</v>
      </c>
      <c r="D546" s="147" t="s">
        <v>185</v>
      </c>
      <c r="E546" s="148" t="s">
        <v>860</v>
      </c>
      <c r="F546" s="149" t="s">
        <v>861</v>
      </c>
      <c r="G546" s="150" t="s">
        <v>648</v>
      </c>
      <c r="H546" s="151">
        <v>10</v>
      </c>
      <c r="I546" s="152"/>
      <c r="J546" s="153">
        <f t="shared" ref="J546:J556" si="30">ROUND(I546*H546,2)</f>
        <v>0</v>
      </c>
      <c r="K546" s="149" t="s">
        <v>197</v>
      </c>
      <c r="L546" s="34"/>
      <c r="M546" s="154" t="s">
        <v>1</v>
      </c>
      <c r="N546" s="155" t="s">
        <v>42</v>
      </c>
      <c r="O546" s="59"/>
      <c r="P546" s="156">
        <f t="shared" ref="P546:P556" si="31">O546*H546</f>
        <v>0</v>
      </c>
      <c r="Q546" s="156">
        <v>0.12303</v>
      </c>
      <c r="R546" s="156">
        <f t="shared" ref="R546:R556" si="32">Q546*H546</f>
        <v>1.2302999999999999</v>
      </c>
      <c r="S546" s="156">
        <v>0</v>
      </c>
      <c r="T546" s="157">
        <f t="shared" ref="T546:T556" si="33">S546*H546</f>
        <v>0</v>
      </c>
      <c r="U546" s="33"/>
      <c r="V546" s="33"/>
      <c r="W546" s="33"/>
      <c r="X546" s="33"/>
      <c r="Y546" s="33"/>
      <c r="Z546" s="33"/>
      <c r="AA546" s="33"/>
      <c r="AB546" s="33"/>
      <c r="AC546" s="33"/>
      <c r="AD546" s="33"/>
      <c r="AE546" s="33"/>
      <c r="AR546" s="158" t="s">
        <v>189</v>
      </c>
      <c r="AT546" s="158" t="s">
        <v>185</v>
      </c>
      <c r="AU546" s="158" t="s">
        <v>87</v>
      </c>
      <c r="AY546" s="18" t="s">
        <v>183</v>
      </c>
      <c r="BE546" s="159">
        <f t="shared" ref="BE546:BE556" si="34">IF(N546="základní",J546,0)</f>
        <v>0</v>
      </c>
      <c r="BF546" s="159">
        <f t="shared" ref="BF546:BF556" si="35">IF(N546="snížená",J546,0)</f>
        <v>0</v>
      </c>
      <c r="BG546" s="159">
        <f t="shared" ref="BG546:BG556" si="36">IF(N546="zákl. přenesená",J546,0)</f>
        <v>0</v>
      </c>
      <c r="BH546" s="159">
        <f t="shared" ref="BH546:BH556" si="37">IF(N546="sníž. přenesená",J546,0)</f>
        <v>0</v>
      </c>
      <c r="BI546" s="159">
        <f t="shared" ref="BI546:BI556" si="38">IF(N546="nulová",J546,0)</f>
        <v>0</v>
      </c>
      <c r="BJ546" s="18" t="s">
        <v>32</v>
      </c>
      <c r="BK546" s="159">
        <f t="shared" ref="BK546:BK556" si="39">ROUND(I546*H546,2)</f>
        <v>0</v>
      </c>
      <c r="BL546" s="18" t="s">
        <v>189</v>
      </c>
      <c r="BM546" s="158" t="s">
        <v>862</v>
      </c>
    </row>
    <row r="547" spans="1:65" s="2" customFormat="1" ht="16.5" customHeight="1">
      <c r="A547" s="33"/>
      <c r="B547" s="146"/>
      <c r="C547" s="192" t="s">
        <v>863</v>
      </c>
      <c r="D547" s="192" t="s">
        <v>511</v>
      </c>
      <c r="E547" s="193" t="s">
        <v>864</v>
      </c>
      <c r="F547" s="194" t="s">
        <v>865</v>
      </c>
      <c r="G547" s="195" t="s">
        <v>648</v>
      </c>
      <c r="H547" s="196">
        <v>10</v>
      </c>
      <c r="I547" s="197"/>
      <c r="J547" s="198">
        <f t="shared" si="30"/>
        <v>0</v>
      </c>
      <c r="K547" s="194" t="s">
        <v>197</v>
      </c>
      <c r="L547" s="199"/>
      <c r="M547" s="200" t="s">
        <v>1</v>
      </c>
      <c r="N547" s="201" t="s">
        <v>42</v>
      </c>
      <c r="O547" s="59"/>
      <c r="P547" s="156">
        <f t="shared" si="31"/>
        <v>0</v>
      </c>
      <c r="Q547" s="156">
        <v>1.3299999999999999E-2</v>
      </c>
      <c r="R547" s="156">
        <f t="shared" si="32"/>
        <v>0.13300000000000001</v>
      </c>
      <c r="S547" s="156">
        <v>0</v>
      </c>
      <c r="T547" s="157">
        <f t="shared" si="33"/>
        <v>0</v>
      </c>
      <c r="U547" s="33"/>
      <c r="V547" s="33"/>
      <c r="W547" s="33"/>
      <c r="X547" s="33"/>
      <c r="Y547" s="33"/>
      <c r="Z547" s="33"/>
      <c r="AA547" s="33"/>
      <c r="AB547" s="33"/>
      <c r="AC547" s="33"/>
      <c r="AD547" s="33"/>
      <c r="AE547" s="33"/>
      <c r="AR547" s="158" t="s">
        <v>120</v>
      </c>
      <c r="AT547" s="158" t="s">
        <v>511</v>
      </c>
      <c r="AU547" s="158" t="s">
        <v>87</v>
      </c>
      <c r="AY547" s="18" t="s">
        <v>183</v>
      </c>
      <c r="BE547" s="159">
        <f t="shared" si="34"/>
        <v>0</v>
      </c>
      <c r="BF547" s="159">
        <f t="shared" si="35"/>
        <v>0</v>
      </c>
      <c r="BG547" s="159">
        <f t="shared" si="36"/>
        <v>0</v>
      </c>
      <c r="BH547" s="159">
        <f t="shared" si="37"/>
        <v>0</v>
      </c>
      <c r="BI547" s="159">
        <f t="shared" si="38"/>
        <v>0</v>
      </c>
      <c r="BJ547" s="18" t="s">
        <v>32</v>
      </c>
      <c r="BK547" s="159">
        <f t="shared" si="39"/>
        <v>0</v>
      </c>
      <c r="BL547" s="18" t="s">
        <v>189</v>
      </c>
      <c r="BM547" s="158" t="s">
        <v>866</v>
      </c>
    </row>
    <row r="548" spans="1:65" s="2" customFormat="1" ht="16.5" customHeight="1">
      <c r="A548" s="33"/>
      <c r="B548" s="146"/>
      <c r="C548" s="192" t="s">
        <v>867</v>
      </c>
      <c r="D548" s="192" t="s">
        <v>511</v>
      </c>
      <c r="E548" s="193" t="s">
        <v>868</v>
      </c>
      <c r="F548" s="194" t="s">
        <v>869</v>
      </c>
      <c r="G548" s="195" t="s">
        <v>648</v>
      </c>
      <c r="H548" s="196">
        <v>10</v>
      </c>
      <c r="I548" s="197"/>
      <c r="J548" s="198">
        <f t="shared" si="30"/>
        <v>0</v>
      </c>
      <c r="K548" s="194" t="s">
        <v>1</v>
      </c>
      <c r="L548" s="199"/>
      <c r="M548" s="200" t="s">
        <v>1</v>
      </c>
      <c r="N548" s="201" t="s">
        <v>42</v>
      </c>
      <c r="O548" s="59"/>
      <c r="P548" s="156">
        <f t="shared" si="31"/>
        <v>0</v>
      </c>
      <c r="Q548" s="156">
        <v>5.9999999999999995E-4</v>
      </c>
      <c r="R548" s="156">
        <f t="shared" si="32"/>
        <v>5.9999999999999993E-3</v>
      </c>
      <c r="S548" s="156">
        <v>0</v>
      </c>
      <c r="T548" s="157">
        <f t="shared" si="33"/>
        <v>0</v>
      </c>
      <c r="U548" s="33"/>
      <c r="V548" s="33"/>
      <c r="W548" s="33"/>
      <c r="X548" s="33"/>
      <c r="Y548" s="33"/>
      <c r="Z548" s="33"/>
      <c r="AA548" s="33"/>
      <c r="AB548" s="33"/>
      <c r="AC548" s="33"/>
      <c r="AD548" s="33"/>
      <c r="AE548" s="33"/>
      <c r="AR548" s="158" t="s">
        <v>120</v>
      </c>
      <c r="AT548" s="158" t="s">
        <v>511</v>
      </c>
      <c r="AU548" s="158" t="s">
        <v>87</v>
      </c>
      <c r="AY548" s="18" t="s">
        <v>183</v>
      </c>
      <c r="BE548" s="159">
        <f t="shared" si="34"/>
        <v>0</v>
      </c>
      <c r="BF548" s="159">
        <f t="shared" si="35"/>
        <v>0</v>
      </c>
      <c r="BG548" s="159">
        <f t="shared" si="36"/>
        <v>0</v>
      </c>
      <c r="BH548" s="159">
        <f t="shared" si="37"/>
        <v>0</v>
      </c>
      <c r="BI548" s="159">
        <f t="shared" si="38"/>
        <v>0</v>
      </c>
      <c r="BJ548" s="18" t="s">
        <v>32</v>
      </c>
      <c r="BK548" s="159">
        <f t="shared" si="39"/>
        <v>0</v>
      </c>
      <c r="BL548" s="18" t="s">
        <v>189</v>
      </c>
      <c r="BM548" s="158" t="s">
        <v>870</v>
      </c>
    </row>
    <row r="549" spans="1:65" s="2" customFormat="1" ht="16.5" customHeight="1">
      <c r="A549" s="33"/>
      <c r="B549" s="146"/>
      <c r="C549" s="147" t="s">
        <v>871</v>
      </c>
      <c r="D549" s="147" t="s">
        <v>185</v>
      </c>
      <c r="E549" s="148" t="s">
        <v>872</v>
      </c>
      <c r="F549" s="149" t="s">
        <v>873</v>
      </c>
      <c r="G549" s="150" t="s">
        <v>648</v>
      </c>
      <c r="H549" s="151">
        <v>8</v>
      </c>
      <c r="I549" s="152"/>
      <c r="J549" s="153">
        <f t="shared" si="30"/>
        <v>0</v>
      </c>
      <c r="K549" s="149" t="s">
        <v>197</v>
      </c>
      <c r="L549" s="34"/>
      <c r="M549" s="154" t="s">
        <v>1</v>
      </c>
      <c r="N549" s="155" t="s">
        <v>42</v>
      </c>
      <c r="O549" s="59"/>
      <c r="P549" s="156">
        <f t="shared" si="31"/>
        <v>0</v>
      </c>
      <c r="Q549" s="156">
        <v>0.32906000000000002</v>
      </c>
      <c r="R549" s="156">
        <f t="shared" si="32"/>
        <v>2.6324800000000002</v>
      </c>
      <c r="S549" s="156">
        <v>0</v>
      </c>
      <c r="T549" s="157">
        <f t="shared" si="33"/>
        <v>0</v>
      </c>
      <c r="U549" s="33"/>
      <c r="V549" s="33"/>
      <c r="W549" s="33"/>
      <c r="X549" s="33"/>
      <c r="Y549" s="33"/>
      <c r="Z549" s="33"/>
      <c r="AA549" s="33"/>
      <c r="AB549" s="33"/>
      <c r="AC549" s="33"/>
      <c r="AD549" s="33"/>
      <c r="AE549" s="33"/>
      <c r="AR549" s="158" t="s">
        <v>189</v>
      </c>
      <c r="AT549" s="158" t="s">
        <v>185</v>
      </c>
      <c r="AU549" s="158" t="s">
        <v>87</v>
      </c>
      <c r="AY549" s="18" t="s">
        <v>183</v>
      </c>
      <c r="BE549" s="159">
        <f t="shared" si="34"/>
        <v>0</v>
      </c>
      <c r="BF549" s="159">
        <f t="shared" si="35"/>
        <v>0</v>
      </c>
      <c r="BG549" s="159">
        <f t="shared" si="36"/>
        <v>0</v>
      </c>
      <c r="BH549" s="159">
        <f t="shared" si="37"/>
        <v>0</v>
      </c>
      <c r="BI549" s="159">
        <f t="shared" si="38"/>
        <v>0</v>
      </c>
      <c r="BJ549" s="18" t="s">
        <v>32</v>
      </c>
      <c r="BK549" s="159">
        <f t="shared" si="39"/>
        <v>0</v>
      </c>
      <c r="BL549" s="18" t="s">
        <v>189</v>
      </c>
      <c r="BM549" s="158" t="s">
        <v>874</v>
      </c>
    </row>
    <row r="550" spans="1:65" s="2" customFormat="1" ht="16.5" customHeight="1">
      <c r="A550" s="33"/>
      <c r="B550" s="146"/>
      <c r="C550" s="192" t="s">
        <v>875</v>
      </c>
      <c r="D550" s="192" t="s">
        <v>511</v>
      </c>
      <c r="E550" s="193" t="s">
        <v>876</v>
      </c>
      <c r="F550" s="194" t="s">
        <v>877</v>
      </c>
      <c r="G550" s="195" t="s">
        <v>648</v>
      </c>
      <c r="H550" s="196">
        <v>8</v>
      </c>
      <c r="I550" s="197"/>
      <c r="J550" s="198">
        <f t="shared" si="30"/>
        <v>0</v>
      </c>
      <c r="K550" s="194" t="s">
        <v>1</v>
      </c>
      <c r="L550" s="199"/>
      <c r="M550" s="200" t="s">
        <v>1</v>
      </c>
      <c r="N550" s="201" t="s">
        <v>42</v>
      </c>
      <c r="O550" s="59"/>
      <c r="P550" s="156">
        <f t="shared" si="31"/>
        <v>0</v>
      </c>
      <c r="Q550" s="156">
        <v>2.9499999999999998E-2</v>
      </c>
      <c r="R550" s="156">
        <f t="shared" si="32"/>
        <v>0.23599999999999999</v>
      </c>
      <c r="S550" s="156">
        <v>0</v>
      </c>
      <c r="T550" s="157">
        <f t="shared" si="33"/>
        <v>0</v>
      </c>
      <c r="U550" s="33"/>
      <c r="V550" s="33"/>
      <c r="W550" s="33"/>
      <c r="X550" s="33"/>
      <c r="Y550" s="33"/>
      <c r="Z550" s="33"/>
      <c r="AA550" s="33"/>
      <c r="AB550" s="33"/>
      <c r="AC550" s="33"/>
      <c r="AD550" s="33"/>
      <c r="AE550" s="33"/>
      <c r="AR550" s="158" t="s">
        <v>120</v>
      </c>
      <c r="AT550" s="158" t="s">
        <v>511</v>
      </c>
      <c r="AU550" s="158" t="s">
        <v>87</v>
      </c>
      <c r="AY550" s="18" t="s">
        <v>183</v>
      </c>
      <c r="BE550" s="159">
        <f t="shared" si="34"/>
        <v>0</v>
      </c>
      <c r="BF550" s="159">
        <f t="shared" si="35"/>
        <v>0</v>
      </c>
      <c r="BG550" s="159">
        <f t="shared" si="36"/>
        <v>0</v>
      </c>
      <c r="BH550" s="159">
        <f t="shared" si="37"/>
        <v>0</v>
      </c>
      <c r="BI550" s="159">
        <f t="shared" si="38"/>
        <v>0</v>
      </c>
      <c r="BJ550" s="18" t="s">
        <v>32</v>
      </c>
      <c r="BK550" s="159">
        <f t="shared" si="39"/>
        <v>0</v>
      </c>
      <c r="BL550" s="18" t="s">
        <v>189</v>
      </c>
      <c r="BM550" s="158" t="s">
        <v>878</v>
      </c>
    </row>
    <row r="551" spans="1:65" s="2" customFormat="1" ht="16.5" customHeight="1">
      <c r="A551" s="33"/>
      <c r="B551" s="146"/>
      <c r="C551" s="192" t="s">
        <v>879</v>
      </c>
      <c r="D551" s="192" t="s">
        <v>511</v>
      </c>
      <c r="E551" s="193" t="s">
        <v>880</v>
      </c>
      <c r="F551" s="194" t="s">
        <v>881</v>
      </c>
      <c r="G551" s="195" t="s">
        <v>648</v>
      </c>
      <c r="H551" s="196">
        <v>8</v>
      </c>
      <c r="I551" s="197"/>
      <c r="J551" s="198">
        <f t="shared" si="30"/>
        <v>0</v>
      </c>
      <c r="K551" s="194" t="s">
        <v>1</v>
      </c>
      <c r="L551" s="199"/>
      <c r="M551" s="200" t="s">
        <v>1</v>
      </c>
      <c r="N551" s="201" t="s">
        <v>42</v>
      </c>
      <c r="O551" s="59"/>
      <c r="P551" s="156">
        <f t="shared" si="31"/>
        <v>0</v>
      </c>
      <c r="Q551" s="156">
        <v>2E-3</v>
      </c>
      <c r="R551" s="156">
        <f t="shared" si="32"/>
        <v>1.6E-2</v>
      </c>
      <c r="S551" s="156">
        <v>0</v>
      </c>
      <c r="T551" s="157">
        <f t="shared" si="33"/>
        <v>0</v>
      </c>
      <c r="U551" s="33"/>
      <c r="V551" s="33"/>
      <c r="W551" s="33"/>
      <c r="X551" s="33"/>
      <c r="Y551" s="33"/>
      <c r="Z551" s="33"/>
      <c r="AA551" s="33"/>
      <c r="AB551" s="33"/>
      <c r="AC551" s="33"/>
      <c r="AD551" s="33"/>
      <c r="AE551" s="33"/>
      <c r="AR551" s="158" t="s">
        <v>120</v>
      </c>
      <c r="AT551" s="158" t="s">
        <v>511</v>
      </c>
      <c r="AU551" s="158" t="s">
        <v>87</v>
      </c>
      <c r="AY551" s="18" t="s">
        <v>183</v>
      </c>
      <c r="BE551" s="159">
        <f t="shared" si="34"/>
        <v>0</v>
      </c>
      <c r="BF551" s="159">
        <f t="shared" si="35"/>
        <v>0</v>
      </c>
      <c r="BG551" s="159">
        <f t="shared" si="36"/>
        <v>0</v>
      </c>
      <c r="BH551" s="159">
        <f t="shared" si="37"/>
        <v>0</v>
      </c>
      <c r="BI551" s="159">
        <f t="shared" si="38"/>
        <v>0</v>
      </c>
      <c r="BJ551" s="18" t="s">
        <v>32</v>
      </c>
      <c r="BK551" s="159">
        <f t="shared" si="39"/>
        <v>0</v>
      </c>
      <c r="BL551" s="18" t="s">
        <v>189</v>
      </c>
      <c r="BM551" s="158" t="s">
        <v>882</v>
      </c>
    </row>
    <row r="552" spans="1:65" s="2" customFormat="1" ht="16.5" customHeight="1">
      <c r="A552" s="33"/>
      <c r="B552" s="146"/>
      <c r="C552" s="147" t="s">
        <v>883</v>
      </c>
      <c r="D552" s="147" t="s">
        <v>185</v>
      </c>
      <c r="E552" s="148" t="s">
        <v>884</v>
      </c>
      <c r="F552" s="149" t="s">
        <v>885</v>
      </c>
      <c r="G552" s="150" t="s">
        <v>221</v>
      </c>
      <c r="H552" s="151">
        <v>24</v>
      </c>
      <c r="I552" s="152"/>
      <c r="J552" s="153">
        <f t="shared" si="30"/>
        <v>0</v>
      </c>
      <c r="K552" s="149" t="s">
        <v>197</v>
      </c>
      <c r="L552" s="34"/>
      <c r="M552" s="154" t="s">
        <v>1</v>
      </c>
      <c r="N552" s="155" t="s">
        <v>42</v>
      </c>
      <c r="O552" s="59"/>
      <c r="P552" s="156">
        <f t="shared" si="31"/>
        <v>0</v>
      </c>
      <c r="Q552" s="156">
        <v>1.9000000000000001E-4</v>
      </c>
      <c r="R552" s="156">
        <f t="shared" si="32"/>
        <v>4.5599999999999998E-3</v>
      </c>
      <c r="S552" s="156">
        <v>0</v>
      </c>
      <c r="T552" s="157">
        <f t="shared" si="33"/>
        <v>0</v>
      </c>
      <c r="U552" s="33"/>
      <c r="V552" s="33"/>
      <c r="W552" s="33"/>
      <c r="X552" s="33"/>
      <c r="Y552" s="33"/>
      <c r="Z552" s="33"/>
      <c r="AA552" s="33"/>
      <c r="AB552" s="33"/>
      <c r="AC552" s="33"/>
      <c r="AD552" s="33"/>
      <c r="AE552" s="33"/>
      <c r="AR552" s="158" t="s">
        <v>189</v>
      </c>
      <c r="AT552" s="158" t="s">
        <v>185</v>
      </c>
      <c r="AU552" s="158" t="s">
        <v>87</v>
      </c>
      <c r="AY552" s="18" t="s">
        <v>183</v>
      </c>
      <c r="BE552" s="159">
        <f t="shared" si="34"/>
        <v>0</v>
      </c>
      <c r="BF552" s="159">
        <f t="shared" si="35"/>
        <v>0</v>
      </c>
      <c r="BG552" s="159">
        <f t="shared" si="36"/>
        <v>0</v>
      </c>
      <c r="BH552" s="159">
        <f t="shared" si="37"/>
        <v>0</v>
      </c>
      <c r="BI552" s="159">
        <f t="shared" si="38"/>
        <v>0</v>
      </c>
      <c r="BJ552" s="18" t="s">
        <v>32</v>
      </c>
      <c r="BK552" s="159">
        <f t="shared" si="39"/>
        <v>0</v>
      </c>
      <c r="BL552" s="18" t="s">
        <v>189</v>
      </c>
      <c r="BM552" s="158" t="s">
        <v>886</v>
      </c>
    </row>
    <row r="553" spans="1:65" s="2" customFormat="1" ht="16.5" customHeight="1">
      <c r="A553" s="33"/>
      <c r="B553" s="146"/>
      <c r="C553" s="147" t="s">
        <v>887</v>
      </c>
      <c r="D553" s="147" t="s">
        <v>185</v>
      </c>
      <c r="E553" s="148" t="s">
        <v>888</v>
      </c>
      <c r="F553" s="149" t="s">
        <v>889</v>
      </c>
      <c r="G553" s="150" t="s">
        <v>221</v>
      </c>
      <c r="H553" s="151">
        <v>460</v>
      </c>
      <c r="I553" s="152"/>
      <c r="J553" s="153">
        <f t="shared" si="30"/>
        <v>0</v>
      </c>
      <c r="K553" s="149" t="s">
        <v>197</v>
      </c>
      <c r="L553" s="34"/>
      <c r="M553" s="154" t="s">
        <v>1</v>
      </c>
      <c r="N553" s="155" t="s">
        <v>42</v>
      </c>
      <c r="O553" s="59"/>
      <c r="P553" s="156">
        <f t="shared" si="31"/>
        <v>0</v>
      </c>
      <c r="Q553" s="156">
        <v>2.0000000000000001E-4</v>
      </c>
      <c r="R553" s="156">
        <f t="shared" si="32"/>
        <v>9.1999999999999998E-2</v>
      </c>
      <c r="S553" s="156">
        <v>0</v>
      </c>
      <c r="T553" s="157">
        <f t="shared" si="33"/>
        <v>0</v>
      </c>
      <c r="U553" s="33"/>
      <c r="V553" s="33"/>
      <c r="W553" s="33"/>
      <c r="X553" s="33"/>
      <c r="Y553" s="33"/>
      <c r="Z553" s="33"/>
      <c r="AA553" s="33"/>
      <c r="AB553" s="33"/>
      <c r="AC553" s="33"/>
      <c r="AD553" s="33"/>
      <c r="AE553" s="33"/>
      <c r="AR553" s="158" t="s">
        <v>189</v>
      </c>
      <c r="AT553" s="158" t="s">
        <v>185</v>
      </c>
      <c r="AU553" s="158" t="s">
        <v>87</v>
      </c>
      <c r="AY553" s="18" t="s">
        <v>183</v>
      </c>
      <c r="BE553" s="159">
        <f t="shared" si="34"/>
        <v>0</v>
      </c>
      <c r="BF553" s="159">
        <f t="shared" si="35"/>
        <v>0</v>
      </c>
      <c r="BG553" s="159">
        <f t="shared" si="36"/>
        <v>0</v>
      </c>
      <c r="BH553" s="159">
        <f t="shared" si="37"/>
        <v>0</v>
      </c>
      <c r="BI553" s="159">
        <f t="shared" si="38"/>
        <v>0</v>
      </c>
      <c r="BJ553" s="18" t="s">
        <v>32</v>
      </c>
      <c r="BK553" s="159">
        <f t="shared" si="39"/>
        <v>0</v>
      </c>
      <c r="BL553" s="18" t="s">
        <v>189</v>
      </c>
      <c r="BM553" s="158" t="s">
        <v>890</v>
      </c>
    </row>
    <row r="554" spans="1:65" s="2" customFormat="1" ht="16.5" customHeight="1">
      <c r="A554" s="33"/>
      <c r="B554" s="146"/>
      <c r="C554" s="147" t="s">
        <v>891</v>
      </c>
      <c r="D554" s="147" t="s">
        <v>185</v>
      </c>
      <c r="E554" s="148" t="s">
        <v>892</v>
      </c>
      <c r="F554" s="149" t="s">
        <v>893</v>
      </c>
      <c r="G554" s="150" t="s">
        <v>648</v>
      </c>
      <c r="H554" s="151">
        <v>5</v>
      </c>
      <c r="I554" s="152"/>
      <c r="J554" s="153">
        <f t="shared" si="30"/>
        <v>0</v>
      </c>
      <c r="K554" s="149" t="s">
        <v>1</v>
      </c>
      <c r="L554" s="34"/>
      <c r="M554" s="154" t="s">
        <v>1</v>
      </c>
      <c r="N554" s="155" t="s">
        <v>42</v>
      </c>
      <c r="O554" s="59"/>
      <c r="P554" s="156">
        <f t="shared" si="31"/>
        <v>0</v>
      </c>
      <c r="Q554" s="156">
        <v>2.0000000000000001E-4</v>
      </c>
      <c r="R554" s="156">
        <f t="shared" si="32"/>
        <v>1E-3</v>
      </c>
      <c r="S554" s="156">
        <v>0</v>
      </c>
      <c r="T554" s="157">
        <f t="shared" si="33"/>
        <v>0</v>
      </c>
      <c r="U554" s="33"/>
      <c r="V554" s="33"/>
      <c r="W554" s="33"/>
      <c r="X554" s="33"/>
      <c r="Y554" s="33"/>
      <c r="Z554" s="33"/>
      <c r="AA554" s="33"/>
      <c r="AB554" s="33"/>
      <c r="AC554" s="33"/>
      <c r="AD554" s="33"/>
      <c r="AE554" s="33"/>
      <c r="AR554" s="158" t="s">
        <v>189</v>
      </c>
      <c r="AT554" s="158" t="s">
        <v>185</v>
      </c>
      <c r="AU554" s="158" t="s">
        <v>87</v>
      </c>
      <c r="AY554" s="18" t="s">
        <v>183</v>
      </c>
      <c r="BE554" s="159">
        <f t="shared" si="34"/>
        <v>0</v>
      </c>
      <c r="BF554" s="159">
        <f t="shared" si="35"/>
        <v>0</v>
      </c>
      <c r="BG554" s="159">
        <f t="shared" si="36"/>
        <v>0</v>
      </c>
      <c r="BH554" s="159">
        <f t="shared" si="37"/>
        <v>0</v>
      </c>
      <c r="BI554" s="159">
        <f t="shared" si="38"/>
        <v>0</v>
      </c>
      <c r="BJ554" s="18" t="s">
        <v>32</v>
      </c>
      <c r="BK554" s="159">
        <f t="shared" si="39"/>
        <v>0</v>
      </c>
      <c r="BL554" s="18" t="s">
        <v>189</v>
      </c>
      <c r="BM554" s="158" t="s">
        <v>894</v>
      </c>
    </row>
    <row r="555" spans="1:65" s="2" customFormat="1" ht="16.5" customHeight="1">
      <c r="A555" s="33"/>
      <c r="B555" s="146"/>
      <c r="C555" s="147" t="s">
        <v>895</v>
      </c>
      <c r="D555" s="147" t="s">
        <v>185</v>
      </c>
      <c r="E555" s="148" t="s">
        <v>896</v>
      </c>
      <c r="F555" s="149" t="s">
        <v>897</v>
      </c>
      <c r="G555" s="150" t="s">
        <v>221</v>
      </c>
      <c r="H555" s="151">
        <v>408</v>
      </c>
      <c r="I555" s="152"/>
      <c r="J555" s="153">
        <f t="shared" si="30"/>
        <v>0</v>
      </c>
      <c r="K555" s="149" t="s">
        <v>197</v>
      </c>
      <c r="L555" s="34"/>
      <c r="M555" s="154" t="s">
        <v>1</v>
      </c>
      <c r="N555" s="155" t="s">
        <v>42</v>
      </c>
      <c r="O555" s="59"/>
      <c r="P555" s="156">
        <f t="shared" si="31"/>
        <v>0</v>
      </c>
      <c r="Q555" s="156">
        <v>6.9999999999999994E-5</v>
      </c>
      <c r="R555" s="156">
        <f t="shared" si="32"/>
        <v>2.8559999999999999E-2</v>
      </c>
      <c r="S555" s="156">
        <v>0</v>
      </c>
      <c r="T555" s="157">
        <f t="shared" si="33"/>
        <v>0</v>
      </c>
      <c r="U555" s="33"/>
      <c r="V555" s="33"/>
      <c r="W555" s="33"/>
      <c r="X555" s="33"/>
      <c r="Y555" s="33"/>
      <c r="Z555" s="33"/>
      <c r="AA555" s="33"/>
      <c r="AB555" s="33"/>
      <c r="AC555" s="33"/>
      <c r="AD555" s="33"/>
      <c r="AE555" s="33"/>
      <c r="AR555" s="158" t="s">
        <v>189</v>
      </c>
      <c r="AT555" s="158" t="s">
        <v>185</v>
      </c>
      <c r="AU555" s="158" t="s">
        <v>87</v>
      </c>
      <c r="AY555" s="18" t="s">
        <v>183</v>
      </c>
      <c r="BE555" s="159">
        <f t="shared" si="34"/>
        <v>0</v>
      </c>
      <c r="BF555" s="159">
        <f t="shared" si="35"/>
        <v>0</v>
      </c>
      <c r="BG555" s="159">
        <f t="shared" si="36"/>
        <v>0</v>
      </c>
      <c r="BH555" s="159">
        <f t="shared" si="37"/>
        <v>0</v>
      </c>
      <c r="BI555" s="159">
        <f t="shared" si="38"/>
        <v>0</v>
      </c>
      <c r="BJ555" s="18" t="s">
        <v>32</v>
      </c>
      <c r="BK555" s="159">
        <f t="shared" si="39"/>
        <v>0</v>
      </c>
      <c r="BL555" s="18" t="s">
        <v>189</v>
      </c>
      <c r="BM555" s="158" t="s">
        <v>898</v>
      </c>
    </row>
    <row r="556" spans="1:65" s="2" customFormat="1" ht="16.5" customHeight="1">
      <c r="A556" s="33"/>
      <c r="B556" s="146"/>
      <c r="C556" s="147" t="s">
        <v>899</v>
      </c>
      <c r="D556" s="147" t="s">
        <v>185</v>
      </c>
      <c r="E556" s="148" t="s">
        <v>900</v>
      </c>
      <c r="F556" s="149" t="s">
        <v>901</v>
      </c>
      <c r="G556" s="150" t="s">
        <v>648</v>
      </c>
      <c r="H556" s="151">
        <v>19</v>
      </c>
      <c r="I556" s="152"/>
      <c r="J556" s="153">
        <f t="shared" si="30"/>
        <v>0</v>
      </c>
      <c r="K556" s="149" t="s">
        <v>1</v>
      </c>
      <c r="L556" s="34"/>
      <c r="M556" s="154" t="s">
        <v>1</v>
      </c>
      <c r="N556" s="155" t="s">
        <v>42</v>
      </c>
      <c r="O556" s="59"/>
      <c r="P556" s="156">
        <f t="shared" si="31"/>
        <v>0</v>
      </c>
      <c r="Q556" s="156">
        <v>5.0000000000000001E-4</v>
      </c>
      <c r="R556" s="156">
        <f t="shared" si="32"/>
        <v>9.4999999999999998E-3</v>
      </c>
      <c r="S556" s="156">
        <v>0</v>
      </c>
      <c r="T556" s="157">
        <f t="shared" si="33"/>
        <v>0</v>
      </c>
      <c r="U556" s="33"/>
      <c r="V556" s="33"/>
      <c r="W556" s="33"/>
      <c r="X556" s="33"/>
      <c r="Y556" s="33"/>
      <c r="Z556" s="33"/>
      <c r="AA556" s="33"/>
      <c r="AB556" s="33"/>
      <c r="AC556" s="33"/>
      <c r="AD556" s="33"/>
      <c r="AE556" s="33"/>
      <c r="AR556" s="158" t="s">
        <v>189</v>
      </c>
      <c r="AT556" s="158" t="s">
        <v>185</v>
      </c>
      <c r="AU556" s="158" t="s">
        <v>87</v>
      </c>
      <c r="AY556" s="18" t="s">
        <v>183</v>
      </c>
      <c r="BE556" s="159">
        <f t="shared" si="34"/>
        <v>0</v>
      </c>
      <c r="BF556" s="159">
        <f t="shared" si="35"/>
        <v>0</v>
      </c>
      <c r="BG556" s="159">
        <f t="shared" si="36"/>
        <v>0</v>
      </c>
      <c r="BH556" s="159">
        <f t="shared" si="37"/>
        <v>0</v>
      </c>
      <c r="BI556" s="159">
        <f t="shared" si="38"/>
        <v>0</v>
      </c>
      <c r="BJ556" s="18" t="s">
        <v>32</v>
      </c>
      <c r="BK556" s="159">
        <f t="shared" si="39"/>
        <v>0</v>
      </c>
      <c r="BL556" s="18" t="s">
        <v>189</v>
      </c>
      <c r="BM556" s="158" t="s">
        <v>902</v>
      </c>
    </row>
    <row r="557" spans="1:65" s="13" customFormat="1">
      <c r="B557" s="160"/>
      <c r="D557" s="161" t="s">
        <v>191</v>
      </c>
      <c r="E557" s="162" t="s">
        <v>1</v>
      </c>
      <c r="F557" s="163" t="s">
        <v>903</v>
      </c>
      <c r="H557" s="164">
        <v>9</v>
      </c>
      <c r="I557" s="165"/>
      <c r="L557" s="160"/>
      <c r="M557" s="166"/>
      <c r="N557" s="167"/>
      <c r="O557" s="167"/>
      <c r="P557" s="167"/>
      <c r="Q557" s="167"/>
      <c r="R557" s="167"/>
      <c r="S557" s="167"/>
      <c r="T557" s="168"/>
      <c r="AT557" s="162" t="s">
        <v>191</v>
      </c>
      <c r="AU557" s="162" t="s">
        <v>87</v>
      </c>
      <c r="AV557" s="13" t="s">
        <v>87</v>
      </c>
      <c r="AW557" s="13" t="s">
        <v>31</v>
      </c>
      <c r="AX557" s="13" t="s">
        <v>77</v>
      </c>
      <c r="AY557" s="162" t="s">
        <v>183</v>
      </c>
    </row>
    <row r="558" spans="1:65" s="13" customFormat="1">
      <c r="B558" s="160"/>
      <c r="D558" s="161" t="s">
        <v>191</v>
      </c>
      <c r="E558" s="162" t="s">
        <v>1</v>
      </c>
      <c r="F558" s="163" t="s">
        <v>904</v>
      </c>
      <c r="H558" s="164">
        <v>10</v>
      </c>
      <c r="I558" s="165"/>
      <c r="L558" s="160"/>
      <c r="M558" s="166"/>
      <c r="N558" s="167"/>
      <c r="O558" s="167"/>
      <c r="P558" s="167"/>
      <c r="Q558" s="167"/>
      <c r="R558" s="167"/>
      <c r="S558" s="167"/>
      <c r="T558" s="168"/>
      <c r="AT558" s="162" t="s">
        <v>191</v>
      </c>
      <c r="AU558" s="162" t="s">
        <v>87</v>
      </c>
      <c r="AV558" s="13" t="s">
        <v>87</v>
      </c>
      <c r="AW558" s="13" t="s">
        <v>31</v>
      </c>
      <c r="AX558" s="13" t="s">
        <v>77</v>
      </c>
      <c r="AY558" s="162" t="s">
        <v>183</v>
      </c>
    </row>
    <row r="559" spans="1:65" s="14" customFormat="1">
      <c r="B559" s="169"/>
      <c r="D559" s="161" t="s">
        <v>191</v>
      </c>
      <c r="E559" s="170" t="s">
        <v>1</v>
      </c>
      <c r="F559" s="171" t="s">
        <v>194</v>
      </c>
      <c r="H559" s="172">
        <v>19</v>
      </c>
      <c r="I559" s="173"/>
      <c r="L559" s="169"/>
      <c r="M559" s="174"/>
      <c r="N559" s="175"/>
      <c r="O559" s="175"/>
      <c r="P559" s="175"/>
      <c r="Q559" s="175"/>
      <c r="R559" s="175"/>
      <c r="S559" s="175"/>
      <c r="T559" s="176"/>
      <c r="AT559" s="170" t="s">
        <v>191</v>
      </c>
      <c r="AU559" s="170" t="s">
        <v>87</v>
      </c>
      <c r="AV559" s="14" t="s">
        <v>189</v>
      </c>
      <c r="AW559" s="14" t="s">
        <v>31</v>
      </c>
      <c r="AX559" s="14" t="s">
        <v>32</v>
      </c>
      <c r="AY559" s="170" t="s">
        <v>183</v>
      </c>
    </row>
    <row r="560" spans="1:65" s="2" customFormat="1" ht="16.5" customHeight="1">
      <c r="A560" s="33"/>
      <c r="B560" s="146"/>
      <c r="C560" s="147" t="s">
        <v>905</v>
      </c>
      <c r="D560" s="147" t="s">
        <v>185</v>
      </c>
      <c r="E560" s="148" t="s">
        <v>906</v>
      </c>
      <c r="F560" s="149" t="s">
        <v>907</v>
      </c>
      <c r="G560" s="150" t="s">
        <v>908</v>
      </c>
      <c r="H560" s="151">
        <v>1</v>
      </c>
      <c r="I560" s="152"/>
      <c r="J560" s="153">
        <f>ROUND(I560*H560,2)</f>
        <v>0</v>
      </c>
      <c r="K560" s="149" t="s">
        <v>1</v>
      </c>
      <c r="L560" s="34"/>
      <c r="M560" s="154" t="s">
        <v>1</v>
      </c>
      <c r="N560" s="155" t="s">
        <v>42</v>
      </c>
      <c r="O560" s="59"/>
      <c r="P560" s="156">
        <f>O560*H560</f>
        <v>0</v>
      </c>
      <c r="Q560" s="156">
        <v>0</v>
      </c>
      <c r="R560" s="156">
        <f>Q560*H560</f>
        <v>0</v>
      </c>
      <c r="S560" s="156">
        <v>0</v>
      </c>
      <c r="T560" s="157">
        <f>S560*H560</f>
        <v>0</v>
      </c>
      <c r="U560" s="33"/>
      <c r="V560" s="33"/>
      <c r="W560" s="33"/>
      <c r="X560" s="33"/>
      <c r="Y560" s="33"/>
      <c r="Z560" s="33"/>
      <c r="AA560" s="33"/>
      <c r="AB560" s="33"/>
      <c r="AC560" s="33"/>
      <c r="AD560" s="33"/>
      <c r="AE560" s="33"/>
      <c r="AR560" s="158" t="s">
        <v>189</v>
      </c>
      <c r="AT560" s="158" t="s">
        <v>185</v>
      </c>
      <c r="AU560" s="158" t="s">
        <v>87</v>
      </c>
      <c r="AY560" s="18" t="s">
        <v>183</v>
      </c>
      <c r="BE560" s="159">
        <f>IF(N560="základní",J560,0)</f>
        <v>0</v>
      </c>
      <c r="BF560" s="159">
        <f>IF(N560="snížená",J560,0)</f>
        <v>0</v>
      </c>
      <c r="BG560" s="159">
        <f>IF(N560="zákl. přenesená",J560,0)</f>
        <v>0</v>
      </c>
      <c r="BH560" s="159">
        <f>IF(N560="sníž. přenesená",J560,0)</f>
        <v>0</v>
      </c>
      <c r="BI560" s="159">
        <f>IF(N560="nulová",J560,0)</f>
        <v>0</v>
      </c>
      <c r="BJ560" s="18" t="s">
        <v>32</v>
      </c>
      <c r="BK560" s="159">
        <f>ROUND(I560*H560,2)</f>
        <v>0</v>
      </c>
      <c r="BL560" s="18" t="s">
        <v>189</v>
      </c>
      <c r="BM560" s="158" t="s">
        <v>909</v>
      </c>
    </row>
    <row r="561" spans="2:51" s="15" customFormat="1">
      <c r="B561" s="177"/>
      <c r="D561" s="161" t="s">
        <v>191</v>
      </c>
      <c r="E561" s="178" t="s">
        <v>1</v>
      </c>
      <c r="F561" s="179" t="s">
        <v>910</v>
      </c>
      <c r="H561" s="178" t="s">
        <v>1</v>
      </c>
      <c r="I561" s="180"/>
      <c r="L561" s="177"/>
      <c r="M561" s="181"/>
      <c r="N561" s="182"/>
      <c r="O561" s="182"/>
      <c r="P561" s="182"/>
      <c r="Q561" s="182"/>
      <c r="R561" s="182"/>
      <c r="S561" s="182"/>
      <c r="T561" s="183"/>
      <c r="AT561" s="178" t="s">
        <v>191</v>
      </c>
      <c r="AU561" s="178" t="s">
        <v>87</v>
      </c>
      <c r="AV561" s="15" t="s">
        <v>32</v>
      </c>
      <c r="AW561" s="15" t="s">
        <v>31</v>
      </c>
      <c r="AX561" s="15" t="s">
        <v>77</v>
      </c>
      <c r="AY561" s="178" t="s">
        <v>183</v>
      </c>
    </row>
    <row r="562" spans="2:51" s="15" customFormat="1">
      <c r="B562" s="177"/>
      <c r="D562" s="161" t="s">
        <v>191</v>
      </c>
      <c r="E562" s="178" t="s">
        <v>1</v>
      </c>
      <c r="F562" s="179" t="s">
        <v>911</v>
      </c>
      <c r="H562" s="178" t="s">
        <v>1</v>
      </c>
      <c r="I562" s="180"/>
      <c r="L562" s="177"/>
      <c r="M562" s="181"/>
      <c r="N562" s="182"/>
      <c r="O562" s="182"/>
      <c r="P562" s="182"/>
      <c r="Q562" s="182"/>
      <c r="R562" s="182"/>
      <c r="S562" s="182"/>
      <c r="T562" s="183"/>
      <c r="AT562" s="178" t="s">
        <v>191</v>
      </c>
      <c r="AU562" s="178" t="s">
        <v>87</v>
      </c>
      <c r="AV562" s="15" t="s">
        <v>32</v>
      </c>
      <c r="AW562" s="15" t="s">
        <v>31</v>
      </c>
      <c r="AX562" s="15" t="s">
        <v>77</v>
      </c>
      <c r="AY562" s="178" t="s">
        <v>183</v>
      </c>
    </row>
    <row r="563" spans="2:51" s="15" customFormat="1">
      <c r="B563" s="177"/>
      <c r="D563" s="161" t="s">
        <v>191</v>
      </c>
      <c r="E563" s="178" t="s">
        <v>1</v>
      </c>
      <c r="F563" s="179" t="s">
        <v>912</v>
      </c>
      <c r="H563" s="178" t="s">
        <v>1</v>
      </c>
      <c r="I563" s="180"/>
      <c r="L563" s="177"/>
      <c r="M563" s="181"/>
      <c r="N563" s="182"/>
      <c r="O563" s="182"/>
      <c r="P563" s="182"/>
      <c r="Q563" s="182"/>
      <c r="R563" s="182"/>
      <c r="S563" s="182"/>
      <c r="T563" s="183"/>
      <c r="AT563" s="178" t="s">
        <v>191</v>
      </c>
      <c r="AU563" s="178" t="s">
        <v>87</v>
      </c>
      <c r="AV563" s="15" t="s">
        <v>32</v>
      </c>
      <c r="AW563" s="15" t="s">
        <v>31</v>
      </c>
      <c r="AX563" s="15" t="s">
        <v>77</v>
      </c>
      <c r="AY563" s="178" t="s">
        <v>183</v>
      </c>
    </row>
    <row r="564" spans="2:51" s="15" customFormat="1">
      <c r="B564" s="177"/>
      <c r="D564" s="161" t="s">
        <v>191</v>
      </c>
      <c r="E564" s="178" t="s">
        <v>1</v>
      </c>
      <c r="F564" s="179" t="s">
        <v>913</v>
      </c>
      <c r="H564" s="178" t="s">
        <v>1</v>
      </c>
      <c r="I564" s="180"/>
      <c r="L564" s="177"/>
      <c r="M564" s="181"/>
      <c r="N564" s="182"/>
      <c r="O564" s="182"/>
      <c r="P564" s="182"/>
      <c r="Q564" s="182"/>
      <c r="R564" s="182"/>
      <c r="S564" s="182"/>
      <c r="T564" s="183"/>
      <c r="AT564" s="178" t="s">
        <v>191</v>
      </c>
      <c r="AU564" s="178" t="s">
        <v>87</v>
      </c>
      <c r="AV564" s="15" t="s">
        <v>32</v>
      </c>
      <c r="AW564" s="15" t="s">
        <v>31</v>
      </c>
      <c r="AX564" s="15" t="s">
        <v>77</v>
      </c>
      <c r="AY564" s="178" t="s">
        <v>183</v>
      </c>
    </row>
    <row r="565" spans="2:51" s="15" customFormat="1">
      <c r="B565" s="177"/>
      <c r="D565" s="161" t="s">
        <v>191</v>
      </c>
      <c r="E565" s="178" t="s">
        <v>1</v>
      </c>
      <c r="F565" s="179" t="s">
        <v>914</v>
      </c>
      <c r="H565" s="178" t="s">
        <v>1</v>
      </c>
      <c r="I565" s="180"/>
      <c r="L565" s="177"/>
      <c r="M565" s="181"/>
      <c r="N565" s="182"/>
      <c r="O565" s="182"/>
      <c r="P565" s="182"/>
      <c r="Q565" s="182"/>
      <c r="R565" s="182"/>
      <c r="S565" s="182"/>
      <c r="T565" s="183"/>
      <c r="AT565" s="178" t="s">
        <v>191</v>
      </c>
      <c r="AU565" s="178" t="s">
        <v>87</v>
      </c>
      <c r="AV565" s="15" t="s">
        <v>32</v>
      </c>
      <c r="AW565" s="15" t="s">
        <v>31</v>
      </c>
      <c r="AX565" s="15" t="s">
        <v>77</v>
      </c>
      <c r="AY565" s="178" t="s">
        <v>183</v>
      </c>
    </row>
    <row r="566" spans="2:51" s="15" customFormat="1">
      <c r="B566" s="177"/>
      <c r="D566" s="161" t="s">
        <v>191</v>
      </c>
      <c r="E566" s="178" t="s">
        <v>1</v>
      </c>
      <c r="F566" s="179" t="s">
        <v>915</v>
      </c>
      <c r="H566" s="178" t="s">
        <v>1</v>
      </c>
      <c r="I566" s="180"/>
      <c r="L566" s="177"/>
      <c r="M566" s="181"/>
      <c r="N566" s="182"/>
      <c r="O566" s="182"/>
      <c r="P566" s="182"/>
      <c r="Q566" s="182"/>
      <c r="R566" s="182"/>
      <c r="S566" s="182"/>
      <c r="T566" s="183"/>
      <c r="AT566" s="178" t="s">
        <v>191</v>
      </c>
      <c r="AU566" s="178" t="s">
        <v>87</v>
      </c>
      <c r="AV566" s="15" t="s">
        <v>32</v>
      </c>
      <c r="AW566" s="15" t="s">
        <v>31</v>
      </c>
      <c r="AX566" s="15" t="s">
        <v>77</v>
      </c>
      <c r="AY566" s="178" t="s">
        <v>183</v>
      </c>
    </row>
    <row r="567" spans="2:51" s="15" customFormat="1">
      <c r="B567" s="177"/>
      <c r="D567" s="161" t="s">
        <v>191</v>
      </c>
      <c r="E567" s="178" t="s">
        <v>1</v>
      </c>
      <c r="F567" s="179" t="s">
        <v>916</v>
      </c>
      <c r="H567" s="178" t="s">
        <v>1</v>
      </c>
      <c r="I567" s="180"/>
      <c r="L567" s="177"/>
      <c r="M567" s="181"/>
      <c r="N567" s="182"/>
      <c r="O567" s="182"/>
      <c r="P567" s="182"/>
      <c r="Q567" s="182"/>
      <c r="R567" s="182"/>
      <c r="S567" s="182"/>
      <c r="T567" s="183"/>
      <c r="AT567" s="178" t="s">
        <v>191</v>
      </c>
      <c r="AU567" s="178" t="s">
        <v>87</v>
      </c>
      <c r="AV567" s="15" t="s">
        <v>32</v>
      </c>
      <c r="AW567" s="15" t="s">
        <v>31</v>
      </c>
      <c r="AX567" s="15" t="s">
        <v>77</v>
      </c>
      <c r="AY567" s="178" t="s">
        <v>183</v>
      </c>
    </row>
    <row r="568" spans="2:51" s="15" customFormat="1">
      <c r="B568" s="177"/>
      <c r="D568" s="161" t="s">
        <v>191</v>
      </c>
      <c r="E568" s="178" t="s">
        <v>1</v>
      </c>
      <c r="F568" s="179" t="s">
        <v>917</v>
      </c>
      <c r="H568" s="178" t="s">
        <v>1</v>
      </c>
      <c r="I568" s="180"/>
      <c r="L568" s="177"/>
      <c r="M568" s="181"/>
      <c r="N568" s="182"/>
      <c r="O568" s="182"/>
      <c r="P568" s="182"/>
      <c r="Q568" s="182"/>
      <c r="R568" s="182"/>
      <c r="S568" s="182"/>
      <c r="T568" s="183"/>
      <c r="AT568" s="178" t="s">
        <v>191</v>
      </c>
      <c r="AU568" s="178" t="s">
        <v>87</v>
      </c>
      <c r="AV568" s="15" t="s">
        <v>32</v>
      </c>
      <c r="AW568" s="15" t="s">
        <v>31</v>
      </c>
      <c r="AX568" s="15" t="s">
        <v>77</v>
      </c>
      <c r="AY568" s="178" t="s">
        <v>183</v>
      </c>
    </row>
    <row r="569" spans="2:51" s="15" customFormat="1">
      <c r="B569" s="177"/>
      <c r="D569" s="161" t="s">
        <v>191</v>
      </c>
      <c r="E569" s="178" t="s">
        <v>1</v>
      </c>
      <c r="F569" s="179" t="s">
        <v>918</v>
      </c>
      <c r="H569" s="178" t="s">
        <v>1</v>
      </c>
      <c r="I569" s="180"/>
      <c r="L569" s="177"/>
      <c r="M569" s="181"/>
      <c r="N569" s="182"/>
      <c r="O569" s="182"/>
      <c r="P569" s="182"/>
      <c r="Q569" s="182"/>
      <c r="R569" s="182"/>
      <c r="S569" s="182"/>
      <c r="T569" s="183"/>
      <c r="AT569" s="178" t="s">
        <v>191</v>
      </c>
      <c r="AU569" s="178" t="s">
        <v>87</v>
      </c>
      <c r="AV569" s="15" t="s">
        <v>32</v>
      </c>
      <c r="AW569" s="15" t="s">
        <v>31</v>
      </c>
      <c r="AX569" s="15" t="s">
        <v>77</v>
      </c>
      <c r="AY569" s="178" t="s">
        <v>183</v>
      </c>
    </row>
    <row r="570" spans="2:51" s="15" customFormat="1">
      <c r="B570" s="177"/>
      <c r="D570" s="161" t="s">
        <v>191</v>
      </c>
      <c r="E570" s="178" t="s">
        <v>1</v>
      </c>
      <c r="F570" s="179" t="s">
        <v>919</v>
      </c>
      <c r="H570" s="178" t="s">
        <v>1</v>
      </c>
      <c r="I570" s="180"/>
      <c r="L570" s="177"/>
      <c r="M570" s="181"/>
      <c r="N570" s="182"/>
      <c r="O570" s="182"/>
      <c r="P570" s="182"/>
      <c r="Q570" s="182"/>
      <c r="R570" s="182"/>
      <c r="S570" s="182"/>
      <c r="T570" s="183"/>
      <c r="AT570" s="178" t="s">
        <v>191</v>
      </c>
      <c r="AU570" s="178" t="s">
        <v>87</v>
      </c>
      <c r="AV570" s="15" t="s">
        <v>32</v>
      </c>
      <c r="AW570" s="15" t="s">
        <v>31</v>
      </c>
      <c r="AX570" s="15" t="s">
        <v>77</v>
      </c>
      <c r="AY570" s="178" t="s">
        <v>183</v>
      </c>
    </row>
    <row r="571" spans="2:51" s="15" customFormat="1">
      <c r="B571" s="177"/>
      <c r="D571" s="161" t="s">
        <v>191</v>
      </c>
      <c r="E571" s="178" t="s">
        <v>1</v>
      </c>
      <c r="F571" s="179" t="s">
        <v>920</v>
      </c>
      <c r="H571" s="178" t="s">
        <v>1</v>
      </c>
      <c r="I571" s="180"/>
      <c r="L571" s="177"/>
      <c r="M571" s="181"/>
      <c r="N571" s="182"/>
      <c r="O571" s="182"/>
      <c r="P571" s="182"/>
      <c r="Q571" s="182"/>
      <c r="R571" s="182"/>
      <c r="S571" s="182"/>
      <c r="T571" s="183"/>
      <c r="AT571" s="178" t="s">
        <v>191</v>
      </c>
      <c r="AU571" s="178" t="s">
        <v>87</v>
      </c>
      <c r="AV571" s="15" t="s">
        <v>32</v>
      </c>
      <c r="AW571" s="15" t="s">
        <v>31</v>
      </c>
      <c r="AX571" s="15" t="s">
        <v>77</v>
      </c>
      <c r="AY571" s="178" t="s">
        <v>183</v>
      </c>
    </row>
    <row r="572" spans="2:51" s="15" customFormat="1">
      <c r="B572" s="177"/>
      <c r="D572" s="161" t="s">
        <v>191</v>
      </c>
      <c r="E572" s="178" t="s">
        <v>1</v>
      </c>
      <c r="F572" s="179" t="s">
        <v>921</v>
      </c>
      <c r="H572" s="178" t="s">
        <v>1</v>
      </c>
      <c r="I572" s="180"/>
      <c r="L572" s="177"/>
      <c r="M572" s="181"/>
      <c r="N572" s="182"/>
      <c r="O572" s="182"/>
      <c r="P572" s="182"/>
      <c r="Q572" s="182"/>
      <c r="R572" s="182"/>
      <c r="S572" s="182"/>
      <c r="T572" s="183"/>
      <c r="AT572" s="178" t="s">
        <v>191</v>
      </c>
      <c r="AU572" s="178" t="s">
        <v>87</v>
      </c>
      <c r="AV572" s="15" t="s">
        <v>32</v>
      </c>
      <c r="AW572" s="15" t="s">
        <v>31</v>
      </c>
      <c r="AX572" s="15" t="s">
        <v>77</v>
      </c>
      <c r="AY572" s="178" t="s">
        <v>183</v>
      </c>
    </row>
    <row r="573" spans="2:51" s="15" customFormat="1">
      <c r="B573" s="177"/>
      <c r="D573" s="161" t="s">
        <v>191</v>
      </c>
      <c r="E573" s="178" t="s">
        <v>1</v>
      </c>
      <c r="F573" s="179" t="s">
        <v>922</v>
      </c>
      <c r="H573" s="178" t="s">
        <v>1</v>
      </c>
      <c r="I573" s="180"/>
      <c r="L573" s="177"/>
      <c r="M573" s="181"/>
      <c r="N573" s="182"/>
      <c r="O573" s="182"/>
      <c r="P573" s="182"/>
      <c r="Q573" s="182"/>
      <c r="R573" s="182"/>
      <c r="S573" s="182"/>
      <c r="T573" s="183"/>
      <c r="AT573" s="178" t="s">
        <v>191</v>
      </c>
      <c r="AU573" s="178" t="s">
        <v>87</v>
      </c>
      <c r="AV573" s="15" t="s">
        <v>32</v>
      </c>
      <c r="AW573" s="15" t="s">
        <v>31</v>
      </c>
      <c r="AX573" s="15" t="s">
        <v>77</v>
      </c>
      <c r="AY573" s="178" t="s">
        <v>183</v>
      </c>
    </row>
    <row r="574" spans="2:51" s="15" customFormat="1">
      <c r="B574" s="177"/>
      <c r="D574" s="161" t="s">
        <v>191</v>
      </c>
      <c r="E574" s="178" t="s">
        <v>1</v>
      </c>
      <c r="F574" s="179" t="s">
        <v>923</v>
      </c>
      <c r="H574" s="178" t="s">
        <v>1</v>
      </c>
      <c r="I574" s="180"/>
      <c r="L574" s="177"/>
      <c r="M574" s="181"/>
      <c r="N574" s="182"/>
      <c r="O574" s="182"/>
      <c r="P574" s="182"/>
      <c r="Q574" s="182"/>
      <c r="R574" s="182"/>
      <c r="S574" s="182"/>
      <c r="T574" s="183"/>
      <c r="AT574" s="178" t="s">
        <v>191</v>
      </c>
      <c r="AU574" s="178" t="s">
        <v>87</v>
      </c>
      <c r="AV574" s="15" t="s">
        <v>32</v>
      </c>
      <c r="AW574" s="15" t="s">
        <v>31</v>
      </c>
      <c r="AX574" s="15" t="s">
        <v>77</v>
      </c>
      <c r="AY574" s="178" t="s">
        <v>183</v>
      </c>
    </row>
    <row r="575" spans="2:51" s="15" customFormat="1">
      <c r="B575" s="177"/>
      <c r="D575" s="161" t="s">
        <v>191</v>
      </c>
      <c r="E575" s="178" t="s">
        <v>1</v>
      </c>
      <c r="F575" s="179" t="s">
        <v>924</v>
      </c>
      <c r="H575" s="178" t="s">
        <v>1</v>
      </c>
      <c r="I575" s="180"/>
      <c r="L575" s="177"/>
      <c r="M575" s="181"/>
      <c r="N575" s="182"/>
      <c r="O575" s="182"/>
      <c r="P575" s="182"/>
      <c r="Q575" s="182"/>
      <c r="R575" s="182"/>
      <c r="S575" s="182"/>
      <c r="T575" s="183"/>
      <c r="AT575" s="178" t="s">
        <v>191</v>
      </c>
      <c r="AU575" s="178" t="s">
        <v>87</v>
      </c>
      <c r="AV575" s="15" t="s">
        <v>32</v>
      </c>
      <c r="AW575" s="15" t="s">
        <v>31</v>
      </c>
      <c r="AX575" s="15" t="s">
        <v>77</v>
      </c>
      <c r="AY575" s="178" t="s">
        <v>183</v>
      </c>
    </row>
    <row r="576" spans="2:51" s="13" customFormat="1">
      <c r="B576" s="160"/>
      <c r="D576" s="161" t="s">
        <v>191</v>
      </c>
      <c r="E576" s="162" t="s">
        <v>1</v>
      </c>
      <c r="F576" s="163" t="s">
        <v>32</v>
      </c>
      <c r="H576" s="164">
        <v>1</v>
      </c>
      <c r="I576" s="165"/>
      <c r="L576" s="160"/>
      <c r="M576" s="166"/>
      <c r="N576" s="167"/>
      <c r="O576" s="167"/>
      <c r="P576" s="167"/>
      <c r="Q576" s="167"/>
      <c r="R576" s="167"/>
      <c r="S576" s="167"/>
      <c r="T576" s="168"/>
      <c r="AT576" s="162" t="s">
        <v>191</v>
      </c>
      <c r="AU576" s="162" t="s">
        <v>87</v>
      </c>
      <c r="AV576" s="13" t="s">
        <v>87</v>
      </c>
      <c r="AW576" s="13" t="s">
        <v>31</v>
      </c>
      <c r="AX576" s="13" t="s">
        <v>32</v>
      </c>
      <c r="AY576" s="162" t="s">
        <v>183</v>
      </c>
    </row>
    <row r="577" spans="1:65" s="2" customFormat="1" ht="24.2" customHeight="1">
      <c r="A577" s="33"/>
      <c r="B577" s="146"/>
      <c r="C577" s="147" t="s">
        <v>925</v>
      </c>
      <c r="D577" s="147" t="s">
        <v>185</v>
      </c>
      <c r="E577" s="148" t="s">
        <v>926</v>
      </c>
      <c r="F577" s="149" t="s">
        <v>927</v>
      </c>
      <c r="G577" s="150" t="s">
        <v>648</v>
      </c>
      <c r="H577" s="151">
        <v>4</v>
      </c>
      <c r="I577" s="152"/>
      <c r="J577" s="153">
        <f t="shared" ref="J577:J585" si="40">ROUND(I577*H577,2)</f>
        <v>0</v>
      </c>
      <c r="K577" s="149" t="s">
        <v>1</v>
      </c>
      <c r="L577" s="34"/>
      <c r="M577" s="154" t="s">
        <v>1</v>
      </c>
      <c r="N577" s="155" t="s">
        <v>42</v>
      </c>
      <c r="O577" s="59"/>
      <c r="P577" s="156">
        <f t="shared" ref="P577:P585" si="41">O577*H577</f>
        <v>0</v>
      </c>
      <c r="Q577" s="156">
        <v>0</v>
      </c>
      <c r="R577" s="156">
        <f t="shared" ref="R577:R585" si="42">Q577*H577</f>
        <v>0</v>
      </c>
      <c r="S577" s="156">
        <v>0</v>
      </c>
      <c r="T577" s="157">
        <f t="shared" ref="T577:T585" si="43">S577*H577</f>
        <v>0</v>
      </c>
      <c r="U577" s="33"/>
      <c r="V577" s="33"/>
      <c r="W577" s="33"/>
      <c r="X577" s="33"/>
      <c r="Y577" s="33"/>
      <c r="Z577" s="33"/>
      <c r="AA577" s="33"/>
      <c r="AB577" s="33"/>
      <c r="AC577" s="33"/>
      <c r="AD577" s="33"/>
      <c r="AE577" s="33"/>
      <c r="AR577" s="158" t="s">
        <v>189</v>
      </c>
      <c r="AT577" s="158" t="s">
        <v>185</v>
      </c>
      <c r="AU577" s="158" t="s">
        <v>87</v>
      </c>
      <c r="AY577" s="18" t="s">
        <v>183</v>
      </c>
      <c r="BE577" s="159">
        <f t="shared" ref="BE577:BE585" si="44">IF(N577="základní",J577,0)</f>
        <v>0</v>
      </c>
      <c r="BF577" s="159">
        <f t="shared" ref="BF577:BF585" si="45">IF(N577="snížená",J577,0)</f>
        <v>0</v>
      </c>
      <c r="BG577" s="159">
        <f t="shared" ref="BG577:BG585" si="46">IF(N577="zákl. přenesená",J577,0)</f>
        <v>0</v>
      </c>
      <c r="BH577" s="159">
        <f t="shared" ref="BH577:BH585" si="47">IF(N577="sníž. přenesená",J577,0)</f>
        <v>0</v>
      </c>
      <c r="BI577" s="159">
        <f t="shared" ref="BI577:BI585" si="48">IF(N577="nulová",J577,0)</f>
        <v>0</v>
      </c>
      <c r="BJ577" s="18" t="s">
        <v>32</v>
      </c>
      <c r="BK577" s="159">
        <f t="shared" ref="BK577:BK585" si="49">ROUND(I577*H577,2)</f>
        <v>0</v>
      </c>
      <c r="BL577" s="18" t="s">
        <v>189</v>
      </c>
      <c r="BM577" s="158" t="s">
        <v>928</v>
      </c>
    </row>
    <row r="578" spans="1:65" s="2" customFormat="1" ht="16.5" customHeight="1">
      <c r="A578" s="33"/>
      <c r="B578" s="146"/>
      <c r="C578" s="147" t="s">
        <v>929</v>
      </c>
      <c r="D578" s="147" t="s">
        <v>185</v>
      </c>
      <c r="E578" s="148" t="s">
        <v>930</v>
      </c>
      <c r="F578" s="149" t="s">
        <v>931</v>
      </c>
      <c r="G578" s="150" t="s">
        <v>648</v>
      </c>
      <c r="H578" s="151">
        <v>1</v>
      </c>
      <c r="I578" s="152"/>
      <c r="J578" s="153">
        <f t="shared" si="40"/>
        <v>0</v>
      </c>
      <c r="K578" s="149" t="s">
        <v>1</v>
      </c>
      <c r="L578" s="34"/>
      <c r="M578" s="154" t="s">
        <v>1</v>
      </c>
      <c r="N578" s="155" t="s">
        <v>42</v>
      </c>
      <c r="O578" s="59"/>
      <c r="P578" s="156">
        <f t="shared" si="41"/>
        <v>0</v>
      </c>
      <c r="Q578" s="156">
        <v>0</v>
      </c>
      <c r="R578" s="156">
        <f t="shared" si="42"/>
        <v>0</v>
      </c>
      <c r="S578" s="156">
        <v>0</v>
      </c>
      <c r="T578" s="157">
        <f t="shared" si="43"/>
        <v>0</v>
      </c>
      <c r="U578" s="33"/>
      <c r="V578" s="33"/>
      <c r="W578" s="33"/>
      <c r="X578" s="33"/>
      <c r="Y578" s="33"/>
      <c r="Z578" s="33"/>
      <c r="AA578" s="33"/>
      <c r="AB578" s="33"/>
      <c r="AC578" s="33"/>
      <c r="AD578" s="33"/>
      <c r="AE578" s="33"/>
      <c r="AR578" s="158" t="s">
        <v>189</v>
      </c>
      <c r="AT578" s="158" t="s">
        <v>185</v>
      </c>
      <c r="AU578" s="158" t="s">
        <v>87</v>
      </c>
      <c r="AY578" s="18" t="s">
        <v>183</v>
      </c>
      <c r="BE578" s="159">
        <f t="shared" si="44"/>
        <v>0</v>
      </c>
      <c r="BF578" s="159">
        <f t="shared" si="45"/>
        <v>0</v>
      </c>
      <c r="BG578" s="159">
        <f t="shared" si="46"/>
        <v>0</v>
      </c>
      <c r="BH578" s="159">
        <f t="shared" si="47"/>
        <v>0</v>
      </c>
      <c r="BI578" s="159">
        <f t="shared" si="48"/>
        <v>0</v>
      </c>
      <c r="BJ578" s="18" t="s">
        <v>32</v>
      </c>
      <c r="BK578" s="159">
        <f t="shared" si="49"/>
        <v>0</v>
      </c>
      <c r="BL578" s="18" t="s">
        <v>189</v>
      </c>
      <c r="BM578" s="158" t="s">
        <v>932</v>
      </c>
    </row>
    <row r="579" spans="1:65" s="2" customFormat="1" ht="24.2" customHeight="1">
      <c r="A579" s="33"/>
      <c r="B579" s="146"/>
      <c r="C579" s="147" t="s">
        <v>933</v>
      </c>
      <c r="D579" s="147" t="s">
        <v>185</v>
      </c>
      <c r="E579" s="148" t="s">
        <v>934</v>
      </c>
      <c r="F579" s="149" t="s">
        <v>935</v>
      </c>
      <c r="G579" s="150" t="s">
        <v>648</v>
      </c>
      <c r="H579" s="151">
        <v>1</v>
      </c>
      <c r="I579" s="152"/>
      <c r="J579" s="153">
        <f t="shared" si="40"/>
        <v>0</v>
      </c>
      <c r="K579" s="149" t="s">
        <v>1</v>
      </c>
      <c r="L579" s="34"/>
      <c r="M579" s="154" t="s">
        <v>1</v>
      </c>
      <c r="N579" s="155" t="s">
        <v>42</v>
      </c>
      <c r="O579" s="59"/>
      <c r="P579" s="156">
        <f t="shared" si="41"/>
        <v>0</v>
      </c>
      <c r="Q579" s="156">
        <v>0</v>
      </c>
      <c r="R579" s="156">
        <f t="shared" si="42"/>
        <v>0</v>
      </c>
      <c r="S579" s="156">
        <v>0</v>
      </c>
      <c r="T579" s="157">
        <f t="shared" si="43"/>
        <v>0</v>
      </c>
      <c r="U579" s="33"/>
      <c r="V579" s="33"/>
      <c r="W579" s="33"/>
      <c r="X579" s="33"/>
      <c r="Y579" s="33"/>
      <c r="Z579" s="33"/>
      <c r="AA579" s="33"/>
      <c r="AB579" s="33"/>
      <c r="AC579" s="33"/>
      <c r="AD579" s="33"/>
      <c r="AE579" s="33"/>
      <c r="AR579" s="158" t="s">
        <v>189</v>
      </c>
      <c r="AT579" s="158" t="s">
        <v>185</v>
      </c>
      <c r="AU579" s="158" t="s">
        <v>87</v>
      </c>
      <c r="AY579" s="18" t="s">
        <v>183</v>
      </c>
      <c r="BE579" s="159">
        <f t="shared" si="44"/>
        <v>0</v>
      </c>
      <c r="BF579" s="159">
        <f t="shared" si="45"/>
        <v>0</v>
      </c>
      <c r="BG579" s="159">
        <f t="shared" si="46"/>
        <v>0</v>
      </c>
      <c r="BH579" s="159">
        <f t="shared" si="47"/>
        <v>0</v>
      </c>
      <c r="BI579" s="159">
        <f t="shared" si="48"/>
        <v>0</v>
      </c>
      <c r="BJ579" s="18" t="s">
        <v>32</v>
      </c>
      <c r="BK579" s="159">
        <f t="shared" si="49"/>
        <v>0</v>
      </c>
      <c r="BL579" s="18" t="s">
        <v>189</v>
      </c>
      <c r="BM579" s="158" t="s">
        <v>936</v>
      </c>
    </row>
    <row r="580" spans="1:65" s="2" customFormat="1" ht="24.2" customHeight="1">
      <c r="A580" s="33"/>
      <c r="B580" s="146"/>
      <c r="C580" s="147" t="s">
        <v>937</v>
      </c>
      <c r="D580" s="147" t="s">
        <v>185</v>
      </c>
      <c r="E580" s="148" t="s">
        <v>938</v>
      </c>
      <c r="F580" s="149" t="s">
        <v>939</v>
      </c>
      <c r="G580" s="150" t="s">
        <v>648</v>
      </c>
      <c r="H580" s="151">
        <v>4</v>
      </c>
      <c r="I580" s="152"/>
      <c r="J580" s="153">
        <f t="shared" si="40"/>
        <v>0</v>
      </c>
      <c r="K580" s="149" t="s">
        <v>1</v>
      </c>
      <c r="L580" s="34"/>
      <c r="M580" s="154" t="s">
        <v>1</v>
      </c>
      <c r="N580" s="155" t="s">
        <v>42</v>
      </c>
      <c r="O580" s="59"/>
      <c r="P580" s="156">
        <f t="shared" si="41"/>
        <v>0</v>
      </c>
      <c r="Q580" s="156">
        <v>0</v>
      </c>
      <c r="R580" s="156">
        <f t="shared" si="42"/>
        <v>0</v>
      </c>
      <c r="S580" s="156">
        <v>0</v>
      </c>
      <c r="T580" s="157">
        <f t="shared" si="43"/>
        <v>0</v>
      </c>
      <c r="U580" s="33"/>
      <c r="V580" s="33"/>
      <c r="W580" s="33"/>
      <c r="X580" s="33"/>
      <c r="Y580" s="33"/>
      <c r="Z580" s="33"/>
      <c r="AA580" s="33"/>
      <c r="AB580" s="33"/>
      <c r="AC580" s="33"/>
      <c r="AD580" s="33"/>
      <c r="AE580" s="33"/>
      <c r="AR580" s="158" t="s">
        <v>189</v>
      </c>
      <c r="AT580" s="158" t="s">
        <v>185</v>
      </c>
      <c r="AU580" s="158" t="s">
        <v>87</v>
      </c>
      <c r="AY580" s="18" t="s">
        <v>183</v>
      </c>
      <c r="BE580" s="159">
        <f t="shared" si="44"/>
        <v>0</v>
      </c>
      <c r="BF580" s="159">
        <f t="shared" si="45"/>
        <v>0</v>
      </c>
      <c r="BG580" s="159">
        <f t="shared" si="46"/>
        <v>0</v>
      </c>
      <c r="BH580" s="159">
        <f t="shared" si="47"/>
        <v>0</v>
      </c>
      <c r="BI580" s="159">
        <f t="shared" si="48"/>
        <v>0</v>
      </c>
      <c r="BJ580" s="18" t="s">
        <v>32</v>
      </c>
      <c r="BK580" s="159">
        <f t="shared" si="49"/>
        <v>0</v>
      </c>
      <c r="BL580" s="18" t="s">
        <v>189</v>
      </c>
      <c r="BM580" s="158" t="s">
        <v>940</v>
      </c>
    </row>
    <row r="581" spans="1:65" s="2" customFormat="1" ht="21.75" customHeight="1">
      <c r="A581" s="33"/>
      <c r="B581" s="146"/>
      <c r="C581" s="147" t="s">
        <v>941</v>
      </c>
      <c r="D581" s="147" t="s">
        <v>185</v>
      </c>
      <c r="E581" s="148" t="s">
        <v>942</v>
      </c>
      <c r="F581" s="149" t="s">
        <v>943</v>
      </c>
      <c r="G581" s="150" t="s">
        <v>221</v>
      </c>
      <c r="H581" s="151">
        <v>2</v>
      </c>
      <c r="I581" s="152"/>
      <c r="J581" s="153">
        <f t="shared" si="40"/>
        <v>0</v>
      </c>
      <c r="K581" s="149" t="s">
        <v>1</v>
      </c>
      <c r="L581" s="34"/>
      <c r="M581" s="154" t="s">
        <v>1</v>
      </c>
      <c r="N581" s="155" t="s">
        <v>42</v>
      </c>
      <c r="O581" s="59"/>
      <c r="P581" s="156">
        <f t="shared" si="41"/>
        <v>0</v>
      </c>
      <c r="Q581" s="156">
        <v>0</v>
      </c>
      <c r="R581" s="156">
        <f t="shared" si="42"/>
        <v>0</v>
      </c>
      <c r="S581" s="156">
        <v>0</v>
      </c>
      <c r="T581" s="157">
        <f t="shared" si="43"/>
        <v>0</v>
      </c>
      <c r="U581" s="33"/>
      <c r="V581" s="33"/>
      <c r="W581" s="33"/>
      <c r="X581" s="33"/>
      <c r="Y581" s="33"/>
      <c r="Z581" s="33"/>
      <c r="AA581" s="33"/>
      <c r="AB581" s="33"/>
      <c r="AC581" s="33"/>
      <c r="AD581" s="33"/>
      <c r="AE581" s="33"/>
      <c r="AR581" s="158" t="s">
        <v>189</v>
      </c>
      <c r="AT581" s="158" t="s">
        <v>185</v>
      </c>
      <c r="AU581" s="158" t="s">
        <v>87</v>
      </c>
      <c r="AY581" s="18" t="s">
        <v>183</v>
      </c>
      <c r="BE581" s="159">
        <f t="shared" si="44"/>
        <v>0</v>
      </c>
      <c r="BF581" s="159">
        <f t="shared" si="45"/>
        <v>0</v>
      </c>
      <c r="BG581" s="159">
        <f t="shared" si="46"/>
        <v>0</v>
      </c>
      <c r="BH581" s="159">
        <f t="shared" si="47"/>
        <v>0</v>
      </c>
      <c r="BI581" s="159">
        <f t="shared" si="48"/>
        <v>0</v>
      </c>
      <c r="BJ581" s="18" t="s">
        <v>32</v>
      </c>
      <c r="BK581" s="159">
        <f t="shared" si="49"/>
        <v>0</v>
      </c>
      <c r="BL581" s="18" t="s">
        <v>189</v>
      </c>
      <c r="BM581" s="158" t="s">
        <v>944</v>
      </c>
    </row>
    <row r="582" spans="1:65" s="2" customFormat="1" ht="21.75" customHeight="1">
      <c r="A582" s="33"/>
      <c r="B582" s="146"/>
      <c r="C582" s="147" t="s">
        <v>945</v>
      </c>
      <c r="D582" s="147" t="s">
        <v>185</v>
      </c>
      <c r="E582" s="148" t="s">
        <v>946</v>
      </c>
      <c r="F582" s="149" t="s">
        <v>947</v>
      </c>
      <c r="G582" s="150" t="s">
        <v>221</v>
      </c>
      <c r="H582" s="151">
        <v>16.5</v>
      </c>
      <c r="I582" s="152"/>
      <c r="J582" s="153">
        <f t="shared" si="40"/>
        <v>0</v>
      </c>
      <c r="K582" s="149" t="s">
        <v>1</v>
      </c>
      <c r="L582" s="34"/>
      <c r="M582" s="154" t="s">
        <v>1</v>
      </c>
      <c r="N582" s="155" t="s">
        <v>42</v>
      </c>
      <c r="O582" s="59"/>
      <c r="P582" s="156">
        <f t="shared" si="41"/>
        <v>0</v>
      </c>
      <c r="Q582" s="156">
        <v>0</v>
      </c>
      <c r="R582" s="156">
        <f t="shared" si="42"/>
        <v>0</v>
      </c>
      <c r="S582" s="156">
        <v>0</v>
      </c>
      <c r="T582" s="157">
        <f t="shared" si="43"/>
        <v>0</v>
      </c>
      <c r="U582" s="33"/>
      <c r="V582" s="33"/>
      <c r="W582" s="33"/>
      <c r="X582" s="33"/>
      <c r="Y582" s="33"/>
      <c r="Z582" s="33"/>
      <c r="AA582" s="33"/>
      <c r="AB582" s="33"/>
      <c r="AC582" s="33"/>
      <c r="AD582" s="33"/>
      <c r="AE582" s="33"/>
      <c r="AR582" s="158" t="s">
        <v>189</v>
      </c>
      <c r="AT582" s="158" t="s">
        <v>185</v>
      </c>
      <c r="AU582" s="158" t="s">
        <v>87</v>
      </c>
      <c r="AY582" s="18" t="s">
        <v>183</v>
      </c>
      <c r="BE582" s="159">
        <f t="shared" si="44"/>
        <v>0</v>
      </c>
      <c r="BF582" s="159">
        <f t="shared" si="45"/>
        <v>0</v>
      </c>
      <c r="BG582" s="159">
        <f t="shared" si="46"/>
        <v>0</v>
      </c>
      <c r="BH582" s="159">
        <f t="shared" si="47"/>
        <v>0</v>
      </c>
      <c r="BI582" s="159">
        <f t="shared" si="48"/>
        <v>0</v>
      </c>
      <c r="BJ582" s="18" t="s">
        <v>32</v>
      </c>
      <c r="BK582" s="159">
        <f t="shared" si="49"/>
        <v>0</v>
      </c>
      <c r="BL582" s="18" t="s">
        <v>189</v>
      </c>
      <c r="BM582" s="158" t="s">
        <v>948</v>
      </c>
    </row>
    <row r="583" spans="1:65" s="2" customFormat="1" ht="21.75" customHeight="1">
      <c r="A583" s="33"/>
      <c r="B583" s="146"/>
      <c r="C583" s="147" t="s">
        <v>949</v>
      </c>
      <c r="D583" s="147" t="s">
        <v>185</v>
      </c>
      <c r="E583" s="148" t="s">
        <v>950</v>
      </c>
      <c r="F583" s="149" t="s">
        <v>951</v>
      </c>
      <c r="G583" s="150" t="s">
        <v>221</v>
      </c>
      <c r="H583" s="151">
        <v>391</v>
      </c>
      <c r="I583" s="152"/>
      <c r="J583" s="153">
        <f t="shared" si="40"/>
        <v>0</v>
      </c>
      <c r="K583" s="149" t="s">
        <v>1</v>
      </c>
      <c r="L583" s="34"/>
      <c r="M583" s="154" t="s">
        <v>1</v>
      </c>
      <c r="N583" s="155" t="s">
        <v>42</v>
      </c>
      <c r="O583" s="59"/>
      <c r="P583" s="156">
        <f t="shared" si="41"/>
        <v>0</v>
      </c>
      <c r="Q583" s="156">
        <v>0</v>
      </c>
      <c r="R583" s="156">
        <f t="shared" si="42"/>
        <v>0</v>
      </c>
      <c r="S583" s="156">
        <v>0</v>
      </c>
      <c r="T583" s="157">
        <f t="shared" si="43"/>
        <v>0</v>
      </c>
      <c r="U583" s="33"/>
      <c r="V583" s="33"/>
      <c r="W583" s="33"/>
      <c r="X583" s="33"/>
      <c r="Y583" s="33"/>
      <c r="Z583" s="33"/>
      <c r="AA583" s="33"/>
      <c r="AB583" s="33"/>
      <c r="AC583" s="33"/>
      <c r="AD583" s="33"/>
      <c r="AE583" s="33"/>
      <c r="AR583" s="158" t="s">
        <v>189</v>
      </c>
      <c r="AT583" s="158" t="s">
        <v>185</v>
      </c>
      <c r="AU583" s="158" t="s">
        <v>87</v>
      </c>
      <c r="AY583" s="18" t="s">
        <v>183</v>
      </c>
      <c r="BE583" s="159">
        <f t="shared" si="44"/>
        <v>0</v>
      </c>
      <c r="BF583" s="159">
        <f t="shared" si="45"/>
        <v>0</v>
      </c>
      <c r="BG583" s="159">
        <f t="shared" si="46"/>
        <v>0</v>
      </c>
      <c r="BH583" s="159">
        <f t="shared" si="47"/>
        <v>0</v>
      </c>
      <c r="BI583" s="159">
        <f t="shared" si="48"/>
        <v>0</v>
      </c>
      <c r="BJ583" s="18" t="s">
        <v>32</v>
      </c>
      <c r="BK583" s="159">
        <f t="shared" si="49"/>
        <v>0</v>
      </c>
      <c r="BL583" s="18" t="s">
        <v>189</v>
      </c>
      <c r="BM583" s="158" t="s">
        <v>952</v>
      </c>
    </row>
    <row r="584" spans="1:65" s="2" customFormat="1" ht="16.5" customHeight="1">
      <c r="A584" s="33"/>
      <c r="B584" s="146"/>
      <c r="C584" s="147" t="s">
        <v>953</v>
      </c>
      <c r="D584" s="147" t="s">
        <v>185</v>
      </c>
      <c r="E584" s="148" t="s">
        <v>954</v>
      </c>
      <c r="F584" s="149" t="s">
        <v>955</v>
      </c>
      <c r="G584" s="150" t="s">
        <v>648</v>
      </c>
      <c r="H584" s="151">
        <v>19</v>
      </c>
      <c r="I584" s="152"/>
      <c r="J584" s="153">
        <f t="shared" si="40"/>
        <v>0</v>
      </c>
      <c r="K584" s="149" t="s">
        <v>1</v>
      </c>
      <c r="L584" s="34"/>
      <c r="M584" s="154" t="s">
        <v>1</v>
      </c>
      <c r="N584" s="155" t="s">
        <v>42</v>
      </c>
      <c r="O584" s="59"/>
      <c r="P584" s="156">
        <f t="shared" si="41"/>
        <v>0</v>
      </c>
      <c r="Q584" s="156">
        <v>0.06</v>
      </c>
      <c r="R584" s="156">
        <f t="shared" si="42"/>
        <v>1.1399999999999999</v>
      </c>
      <c r="S584" s="156">
        <v>0</v>
      </c>
      <c r="T584" s="157">
        <f t="shared" si="43"/>
        <v>0</v>
      </c>
      <c r="U584" s="33"/>
      <c r="V584" s="33"/>
      <c r="W584" s="33"/>
      <c r="X584" s="33"/>
      <c r="Y584" s="33"/>
      <c r="Z584" s="33"/>
      <c r="AA584" s="33"/>
      <c r="AB584" s="33"/>
      <c r="AC584" s="33"/>
      <c r="AD584" s="33"/>
      <c r="AE584" s="33"/>
      <c r="AR584" s="158" t="s">
        <v>189</v>
      </c>
      <c r="AT584" s="158" t="s">
        <v>185</v>
      </c>
      <c r="AU584" s="158" t="s">
        <v>87</v>
      </c>
      <c r="AY584" s="18" t="s">
        <v>183</v>
      </c>
      <c r="BE584" s="159">
        <f t="shared" si="44"/>
        <v>0</v>
      </c>
      <c r="BF584" s="159">
        <f t="shared" si="45"/>
        <v>0</v>
      </c>
      <c r="BG584" s="159">
        <f t="shared" si="46"/>
        <v>0</v>
      </c>
      <c r="BH584" s="159">
        <f t="shared" si="47"/>
        <v>0</v>
      </c>
      <c r="BI584" s="159">
        <f t="shared" si="48"/>
        <v>0</v>
      </c>
      <c r="BJ584" s="18" t="s">
        <v>32</v>
      </c>
      <c r="BK584" s="159">
        <f t="shared" si="49"/>
        <v>0</v>
      </c>
      <c r="BL584" s="18" t="s">
        <v>189</v>
      </c>
      <c r="BM584" s="158" t="s">
        <v>956</v>
      </c>
    </row>
    <row r="585" spans="1:65" s="2" customFormat="1" ht="16.5" customHeight="1">
      <c r="A585" s="33"/>
      <c r="B585" s="146"/>
      <c r="C585" s="147" t="s">
        <v>957</v>
      </c>
      <c r="D585" s="147" t="s">
        <v>185</v>
      </c>
      <c r="E585" s="148" t="s">
        <v>958</v>
      </c>
      <c r="F585" s="149" t="s">
        <v>959</v>
      </c>
      <c r="G585" s="150" t="s">
        <v>648</v>
      </c>
      <c r="H585" s="151">
        <v>1</v>
      </c>
      <c r="I585" s="152"/>
      <c r="J585" s="153">
        <f t="shared" si="40"/>
        <v>0</v>
      </c>
      <c r="K585" s="149" t="s">
        <v>1</v>
      </c>
      <c r="L585" s="34"/>
      <c r="M585" s="154" t="s">
        <v>1</v>
      </c>
      <c r="N585" s="155" t="s">
        <v>42</v>
      </c>
      <c r="O585" s="59"/>
      <c r="P585" s="156">
        <f t="shared" si="41"/>
        <v>0</v>
      </c>
      <c r="Q585" s="156">
        <v>0.1</v>
      </c>
      <c r="R585" s="156">
        <f t="shared" si="42"/>
        <v>0.1</v>
      </c>
      <c r="S585" s="156">
        <v>0</v>
      </c>
      <c r="T585" s="157">
        <f t="shared" si="43"/>
        <v>0</v>
      </c>
      <c r="U585" s="33"/>
      <c r="V585" s="33"/>
      <c r="W585" s="33"/>
      <c r="X585" s="33"/>
      <c r="Y585" s="33"/>
      <c r="Z585" s="33"/>
      <c r="AA585" s="33"/>
      <c r="AB585" s="33"/>
      <c r="AC585" s="33"/>
      <c r="AD585" s="33"/>
      <c r="AE585" s="33"/>
      <c r="AR585" s="158" t="s">
        <v>189</v>
      </c>
      <c r="AT585" s="158" t="s">
        <v>185</v>
      </c>
      <c r="AU585" s="158" t="s">
        <v>87</v>
      </c>
      <c r="AY585" s="18" t="s">
        <v>183</v>
      </c>
      <c r="BE585" s="159">
        <f t="shared" si="44"/>
        <v>0</v>
      </c>
      <c r="BF585" s="159">
        <f t="shared" si="45"/>
        <v>0</v>
      </c>
      <c r="BG585" s="159">
        <f t="shared" si="46"/>
        <v>0</v>
      </c>
      <c r="BH585" s="159">
        <f t="shared" si="47"/>
        <v>0</v>
      </c>
      <c r="BI585" s="159">
        <f t="shared" si="48"/>
        <v>0</v>
      </c>
      <c r="BJ585" s="18" t="s">
        <v>32</v>
      </c>
      <c r="BK585" s="159">
        <f t="shared" si="49"/>
        <v>0</v>
      </c>
      <c r="BL585" s="18" t="s">
        <v>189</v>
      </c>
      <c r="BM585" s="158" t="s">
        <v>960</v>
      </c>
    </row>
    <row r="586" spans="1:65" s="12" customFormat="1" ht="22.9" customHeight="1">
      <c r="B586" s="133"/>
      <c r="D586" s="134" t="s">
        <v>76</v>
      </c>
      <c r="E586" s="144" t="s">
        <v>961</v>
      </c>
      <c r="F586" s="144" t="s">
        <v>962</v>
      </c>
      <c r="I586" s="136"/>
      <c r="J586" s="145">
        <f>BK586</f>
        <v>0</v>
      </c>
      <c r="L586" s="133"/>
      <c r="M586" s="138"/>
      <c r="N586" s="139"/>
      <c r="O586" s="139"/>
      <c r="P586" s="140">
        <f>SUM(P587:P644)</f>
        <v>0</v>
      </c>
      <c r="Q586" s="139"/>
      <c r="R586" s="140">
        <f>SUM(R587:R644)</f>
        <v>1.0524891000000001</v>
      </c>
      <c r="S586" s="139"/>
      <c r="T586" s="141">
        <f>SUM(T587:T644)</f>
        <v>7.17E-2</v>
      </c>
      <c r="AR586" s="134" t="s">
        <v>32</v>
      </c>
      <c r="AT586" s="142" t="s">
        <v>76</v>
      </c>
      <c r="AU586" s="142" t="s">
        <v>32</v>
      </c>
      <c r="AY586" s="134" t="s">
        <v>183</v>
      </c>
      <c r="BK586" s="143">
        <f>SUM(BK587:BK644)</f>
        <v>0</v>
      </c>
    </row>
    <row r="587" spans="1:65" s="2" customFormat="1" ht="16.5" customHeight="1">
      <c r="A587" s="33"/>
      <c r="B587" s="146"/>
      <c r="C587" s="147" t="s">
        <v>963</v>
      </c>
      <c r="D587" s="147" t="s">
        <v>185</v>
      </c>
      <c r="E587" s="148" t="s">
        <v>680</v>
      </c>
      <c r="F587" s="149" t="s">
        <v>681</v>
      </c>
      <c r="G587" s="150" t="s">
        <v>221</v>
      </c>
      <c r="H587" s="151">
        <v>7</v>
      </c>
      <c r="I587" s="152"/>
      <c r="J587" s="153">
        <f>ROUND(I587*H587,2)</f>
        <v>0</v>
      </c>
      <c r="K587" s="149" t="s">
        <v>197</v>
      </c>
      <c r="L587" s="34"/>
      <c r="M587" s="154" t="s">
        <v>1</v>
      </c>
      <c r="N587" s="155" t="s">
        <v>42</v>
      </c>
      <c r="O587" s="59"/>
      <c r="P587" s="156">
        <f>O587*H587</f>
        <v>0</v>
      </c>
      <c r="Q587" s="156">
        <v>0</v>
      </c>
      <c r="R587" s="156">
        <f>Q587*H587</f>
        <v>0</v>
      </c>
      <c r="S587" s="156">
        <v>0</v>
      </c>
      <c r="T587" s="157">
        <f>S587*H587</f>
        <v>0</v>
      </c>
      <c r="U587" s="33"/>
      <c r="V587" s="33"/>
      <c r="W587" s="33"/>
      <c r="X587" s="33"/>
      <c r="Y587" s="33"/>
      <c r="Z587" s="33"/>
      <c r="AA587" s="33"/>
      <c r="AB587" s="33"/>
      <c r="AC587" s="33"/>
      <c r="AD587" s="33"/>
      <c r="AE587" s="33"/>
      <c r="AR587" s="158" t="s">
        <v>189</v>
      </c>
      <c r="AT587" s="158" t="s">
        <v>185</v>
      </c>
      <c r="AU587" s="158" t="s">
        <v>87</v>
      </c>
      <c r="AY587" s="18" t="s">
        <v>183</v>
      </c>
      <c r="BE587" s="159">
        <f>IF(N587="základní",J587,0)</f>
        <v>0</v>
      </c>
      <c r="BF587" s="159">
        <f>IF(N587="snížená",J587,0)</f>
        <v>0</v>
      </c>
      <c r="BG587" s="159">
        <f>IF(N587="zákl. přenesená",J587,0)</f>
        <v>0</v>
      </c>
      <c r="BH587" s="159">
        <f>IF(N587="sníž. přenesená",J587,0)</f>
        <v>0</v>
      </c>
      <c r="BI587" s="159">
        <f>IF(N587="nulová",J587,0)</f>
        <v>0</v>
      </c>
      <c r="BJ587" s="18" t="s">
        <v>32</v>
      </c>
      <c r="BK587" s="159">
        <f>ROUND(I587*H587,2)</f>
        <v>0</v>
      </c>
      <c r="BL587" s="18" t="s">
        <v>189</v>
      </c>
      <c r="BM587" s="158" t="s">
        <v>964</v>
      </c>
    </row>
    <row r="588" spans="1:65" s="13" customFormat="1">
      <c r="B588" s="160"/>
      <c r="D588" s="161" t="s">
        <v>191</v>
      </c>
      <c r="E588" s="162" t="s">
        <v>1</v>
      </c>
      <c r="F588" s="163" t="s">
        <v>965</v>
      </c>
      <c r="H588" s="164">
        <v>7</v>
      </c>
      <c r="I588" s="165"/>
      <c r="L588" s="160"/>
      <c r="M588" s="166"/>
      <c r="N588" s="167"/>
      <c r="O588" s="167"/>
      <c r="P588" s="167"/>
      <c r="Q588" s="167"/>
      <c r="R588" s="167"/>
      <c r="S588" s="167"/>
      <c r="T588" s="168"/>
      <c r="AT588" s="162" t="s">
        <v>191</v>
      </c>
      <c r="AU588" s="162" t="s">
        <v>87</v>
      </c>
      <c r="AV588" s="13" t="s">
        <v>87</v>
      </c>
      <c r="AW588" s="13" t="s">
        <v>31</v>
      </c>
      <c r="AX588" s="13" t="s">
        <v>77</v>
      </c>
      <c r="AY588" s="162" t="s">
        <v>183</v>
      </c>
    </row>
    <row r="589" spans="1:65" s="14" customFormat="1">
      <c r="B589" s="169"/>
      <c r="D589" s="161" t="s">
        <v>191</v>
      </c>
      <c r="E589" s="170" t="s">
        <v>131</v>
      </c>
      <c r="F589" s="171" t="s">
        <v>194</v>
      </c>
      <c r="H589" s="172">
        <v>7</v>
      </c>
      <c r="I589" s="173"/>
      <c r="L589" s="169"/>
      <c r="M589" s="174"/>
      <c r="N589" s="175"/>
      <c r="O589" s="175"/>
      <c r="P589" s="175"/>
      <c r="Q589" s="175"/>
      <c r="R589" s="175"/>
      <c r="S589" s="175"/>
      <c r="T589" s="176"/>
      <c r="AT589" s="170" t="s">
        <v>191</v>
      </c>
      <c r="AU589" s="170" t="s">
        <v>87</v>
      </c>
      <c r="AV589" s="14" t="s">
        <v>189</v>
      </c>
      <c r="AW589" s="14" t="s">
        <v>31</v>
      </c>
      <c r="AX589" s="14" t="s">
        <v>32</v>
      </c>
      <c r="AY589" s="170" t="s">
        <v>183</v>
      </c>
    </row>
    <row r="590" spans="1:65" s="2" customFormat="1" ht="24.2" customHeight="1">
      <c r="A590" s="33"/>
      <c r="B590" s="146"/>
      <c r="C590" s="192" t="s">
        <v>966</v>
      </c>
      <c r="D590" s="192" t="s">
        <v>511</v>
      </c>
      <c r="E590" s="193" t="s">
        <v>685</v>
      </c>
      <c r="F590" s="194" t="s">
        <v>686</v>
      </c>
      <c r="G590" s="195" t="s">
        <v>221</v>
      </c>
      <c r="H590" s="196">
        <v>7.07</v>
      </c>
      <c r="I590" s="197"/>
      <c r="J590" s="198">
        <f>ROUND(I590*H590,2)</f>
        <v>0</v>
      </c>
      <c r="K590" s="194" t="s">
        <v>1</v>
      </c>
      <c r="L590" s="199"/>
      <c r="M590" s="200" t="s">
        <v>1</v>
      </c>
      <c r="N590" s="201" t="s">
        <v>42</v>
      </c>
      <c r="O590" s="59"/>
      <c r="P590" s="156">
        <f>O590*H590</f>
        <v>0</v>
      </c>
      <c r="Q590" s="156">
        <v>3.3869999999999997E-2</v>
      </c>
      <c r="R590" s="156">
        <f>Q590*H590</f>
        <v>0.2394609</v>
      </c>
      <c r="S590" s="156">
        <v>0</v>
      </c>
      <c r="T590" s="157">
        <f>S590*H590</f>
        <v>0</v>
      </c>
      <c r="U590" s="33"/>
      <c r="V590" s="33"/>
      <c r="W590" s="33"/>
      <c r="X590" s="33"/>
      <c r="Y590" s="33"/>
      <c r="Z590" s="33"/>
      <c r="AA590" s="33"/>
      <c r="AB590" s="33"/>
      <c r="AC590" s="33"/>
      <c r="AD590" s="33"/>
      <c r="AE590" s="33"/>
      <c r="AR590" s="158" t="s">
        <v>120</v>
      </c>
      <c r="AT590" s="158" t="s">
        <v>511</v>
      </c>
      <c r="AU590" s="158" t="s">
        <v>87</v>
      </c>
      <c r="AY590" s="18" t="s">
        <v>183</v>
      </c>
      <c r="BE590" s="159">
        <f>IF(N590="základní",J590,0)</f>
        <v>0</v>
      </c>
      <c r="BF590" s="159">
        <f>IF(N590="snížená",J590,0)</f>
        <v>0</v>
      </c>
      <c r="BG590" s="159">
        <f>IF(N590="zákl. přenesená",J590,0)</f>
        <v>0</v>
      </c>
      <c r="BH590" s="159">
        <f>IF(N590="sníž. přenesená",J590,0)</f>
        <v>0</v>
      </c>
      <c r="BI590" s="159">
        <f>IF(N590="nulová",J590,0)</f>
        <v>0</v>
      </c>
      <c r="BJ590" s="18" t="s">
        <v>32</v>
      </c>
      <c r="BK590" s="159">
        <f>ROUND(I590*H590,2)</f>
        <v>0</v>
      </c>
      <c r="BL590" s="18" t="s">
        <v>189</v>
      </c>
      <c r="BM590" s="158" t="s">
        <v>967</v>
      </c>
    </row>
    <row r="591" spans="1:65" s="13" customFormat="1">
      <c r="B591" s="160"/>
      <c r="D591" s="161" t="s">
        <v>191</v>
      </c>
      <c r="E591" s="162" t="s">
        <v>1</v>
      </c>
      <c r="F591" s="163" t="s">
        <v>968</v>
      </c>
      <c r="H591" s="164">
        <v>7.07</v>
      </c>
      <c r="I591" s="165"/>
      <c r="L591" s="160"/>
      <c r="M591" s="166"/>
      <c r="N591" s="167"/>
      <c r="O591" s="167"/>
      <c r="P591" s="167"/>
      <c r="Q591" s="167"/>
      <c r="R591" s="167"/>
      <c r="S591" s="167"/>
      <c r="T591" s="168"/>
      <c r="AT591" s="162" t="s">
        <v>191</v>
      </c>
      <c r="AU591" s="162" t="s">
        <v>87</v>
      </c>
      <c r="AV591" s="13" t="s">
        <v>87</v>
      </c>
      <c r="AW591" s="13" t="s">
        <v>31</v>
      </c>
      <c r="AX591" s="13" t="s">
        <v>32</v>
      </c>
      <c r="AY591" s="162" t="s">
        <v>183</v>
      </c>
    </row>
    <row r="592" spans="1:65" s="2" customFormat="1" ht="16.5" customHeight="1">
      <c r="A592" s="33"/>
      <c r="B592" s="146"/>
      <c r="C592" s="192" t="s">
        <v>969</v>
      </c>
      <c r="D592" s="192" t="s">
        <v>511</v>
      </c>
      <c r="E592" s="193" t="s">
        <v>690</v>
      </c>
      <c r="F592" s="194" t="s">
        <v>691</v>
      </c>
      <c r="G592" s="195" t="s">
        <v>648</v>
      </c>
      <c r="H592" s="196">
        <v>2.02</v>
      </c>
      <c r="I592" s="197"/>
      <c r="J592" s="198">
        <f>ROUND(I592*H592,2)</f>
        <v>0</v>
      </c>
      <c r="K592" s="194" t="s">
        <v>1</v>
      </c>
      <c r="L592" s="199"/>
      <c r="M592" s="200" t="s">
        <v>1</v>
      </c>
      <c r="N592" s="201" t="s">
        <v>42</v>
      </c>
      <c r="O592" s="59"/>
      <c r="P592" s="156">
        <f>O592*H592</f>
        <v>0</v>
      </c>
      <c r="Q592" s="156">
        <v>4.0999999999999999E-4</v>
      </c>
      <c r="R592" s="156">
        <f>Q592*H592</f>
        <v>8.2819999999999996E-4</v>
      </c>
      <c r="S592" s="156">
        <v>0</v>
      </c>
      <c r="T592" s="157">
        <f>S592*H592</f>
        <v>0</v>
      </c>
      <c r="U592" s="33"/>
      <c r="V592" s="33"/>
      <c r="W592" s="33"/>
      <c r="X592" s="33"/>
      <c r="Y592" s="33"/>
      <c r="Z592" s="33"/>
      <c r="AA592" s="33"/>
      <c r="AB592" s="33"/>
      <c r="AC592" s="33"/>
      <c r="AD592" s="33"/>
      <c r="AE592" s="33"/>
      <c r="AR592" s="158" t="s">
        <v>120</v>
      </c>
      <c r="AT592" s="158" t="s">
        <v>511</v>
      </c>
      <c r="AU592" s="158" t="s">
        <v>87</v>
      </c>
      <c r="AY592" s="18" t="s">
        <v>183</v>
      </c>
      <c r="BE592" s="159">
        <f>IF(N592="základní",J592,0)</f>
        <v>0</v>
      </c>
      <c r="BF592" s="159">
        <f>IF(N592="snížená",J592,0)</f>
        <v>0</v>
      </c>
      <c r="BG592" s="159">
        <f>IF(N592="zákl. přenesená",J592,0)</f>
        <v>0</v>
      </c>
      <c r="BH592" s="159">
        <f>IF(N592="sníž. přenesená",J592,0)</f>
        <v>0</v>
      </c>
      <c r="BI592" s="159">
        <f>IF(N592="nulová",J592,0)</f>
        <v>0</v>
      </c>
      <c r="BJ592" s="18" t="s">
        <v>32</v>
      </c>
      <c r="BK592" s="159">
        <f>ROUND(I592*H592,2)</f>
        <v>0</v>
      </c>
      <c r="BL592" s="18" t="s">
        <v>189</v>
      </c>
      <c r="BM592" s="158" t="s">
        <v>970</v>
      </c>
    </row>
    <row r="593" spans="1:65" s="13" customFormat="1">
      <c r="B593" s="160"/>
      <c r="D593" s="161" t="s">
        <v>191</v>
      </c>
      <c r="E593" s="162" t="s">
        <v>1</v>
      </c>
      <c r="F593" s="163" t="s">
        <v>825</v>
      </c>
      <c r="H593" s="164">
        <v>2.02</v>
      </c>
      <c r="I593" s="165"/>
      <c r="L593" s="160"/>
      <c r="M593" s="166"/>
      <c r="N593" s="167"/>
      <c r="O593" s="167"/>
      <c r="P593" s="167"/>
      <c r="Q593" s="167"/>
      <c r="R593" s="167"/>
      <c r="S593" s="167"/>
      <c r="T593" s="168"/>
      <c r="AT593" s="162" t="s">
        <v>191</v>
      </c>
      <c r="AU593" s="162" t="s">
        <v>87</v>
      </c>
      <c r="AV593" s="13" t="s">
        <v>87</v>
      </c>
      <c r="AW593" s="13" t="s">
        <v>31</v>
      </c>
      <c r="AX593" s="13" t="s">
        <v>77</v>
      </c>
      <c r="AY593" s="162" t="s">
        <v>183</v>
      </c>
    </row>
    <row r="594" spans="1:65" s="14" customFormat="1">
      <c r="B594" s="169"/>
      <c r="D594" s="161" t="s">
        <v>191</v>
      </c>
      <c r="E594" s="170" t="s">
        <v>1</v>
      </c>
      <c r="F594" s="171" t="s">
        <v>194</v>
      </c>
      <c r="H594" s="172">
        <v>2.02</v>
      </c>
      <c r="I594" s="173"/>
      <c r="L594" s="169"/>
      <c r="M594" s="174"/>
      <c r="N594" s="175"/>
      <c r="O594" s="175"/>
      <c r="P594" s="175"/>
      <c r="Q594" s="175"/>
      <c r="R594" s="175"/>
      <c r="S594" s="175"/>
      <c r="T594" s="176"/>
      <c r="AT594" s="170" t="s">
        <v>191</v>
      </c>
      <c r="AU594" s="170" t="s">
        <v>87</v>
      </c>
      <c r="AV594" s="14" t="s">
        <v>189</v>
      </c>
      <c r="AW594" s="14" t="s">
        <v>31</v>
      </c>
      <c r="AX594" s="14" t="s">
        <v>32</v>
      </c>
      <c r="AY594" s="170" t="s">
        <v>183</v>
      </c>
    </row>
    <row r="595" spans="1:65" s="2" customFormat="1" ht="24.2" customHeight="1">
      <c r="A595" s="33"/>
      <c r="B595" s="146"/>
      <c r="C595" s="147" t="s">
        <v>971</v>
      </c>
      <c r="D595" s="147" t="s">
        <v>185</v>
      </c>
      <c r="E595" s="148" t="s">
        <v>708</v>
      </c>
      <c r="F595" s="149" t="s">
        <v>709</v>
      </c>
      <c r="G595" s="150" t="s">
        <v>648</v>
      </c>
      <c r="H595" s="151">
        <v>1</v>
      </c>
      <c r="I595" s="152"/>
      <c r="J595" s="153">
        <f>ROUND(I595*H595,2)</f>
        <v>0</v>
      </c>
      <c r="K595" s="149" t="s">
        <v>1</v>
      </c>
      <c r="L595" s="34"/>
      <c r="M595" s="154" t="s">
        <v>1</v>
      </c>
      <c r="N595" s="155" t="s">
        <v>42</v>
      </c>
      <c r="O595" s="59"/>
      <c r="P595" s="156">
        <f>O595*H595</f>
        <v>0</v>
      </c>
      <c r="Q595" s="156">
        <v>1.67E-3</v>
      </c>
      <c r="R595" s="156">
        <f>Q595*H595</f>
        <v>1.67E-3</v>
      </c>
      <c r="S595" s="156">
        <v>0</v>
      </c>
      <c r="T595" s="157">
        <f>S595*H595</f>
        <v>0</v>
      </c>
      <c r="U595" s="33"/>
      <c r="V595" s="33"/>
      <c r="W595" s="33"/>
      <c r="X595" s="33"/>
      <c r="Y595" s="33"/>
      <c r="Z595" s="33"/>
      <c r="AA595" s="33"/>
      <c r="AB595" s="33"/>
      <c r="AC595" s="33"/>
      <c r="AD595" s="33"/>
      <c r="AE595" s="33"/>
      <c r="AR595" s="158" t="s">
        <v>189</v>
      </c>
      <c r="AT595" s="158" t="s">
        <v>185</v>
      </c>
      <c r="AU595" s="158" t="s">
        <v>87</v>
      </c>
      <c r="AY595" s="18" t="s">
        <v>183</v>
      </c>
      <c r="BE595" s="159">
        <f>IF(N595="základní",J595,0)</f>
        <v>0</v>
      </c>
      <c r="BF595" s="159">
        <f>IF(N595="snížená",J595,0)</f>
        <v>0</v>
      </c>
      <c r="BG595" s="159">
        <f>IF(N595="zákl. přenesená",J595,0)</f>
        <v>0</v>
      </c>
      <c r="BH595" s="159">
        <f>IF(N595="sníž. přenesená",J595,0)</f>
        <v>0</v>
      </c>
      <c r="BI595" s="159">
        <f>IF(N595="nulová",J595,0)</f>
        <v>0</v>
      </c>
      <c r="BJ595" s="18" t="s">
        <v>32</v>
      </c>
      <c r="BK595" s="159">
        <f>ROUND(I595*H595,2)</f>
        <v>0</v>
      </c>
      <c r="BL595" s="18" t="s">
        <v>189</v>
      </c>
      <c r="BM595" s="158" t="s">
        <v>972</v>
      </c>
    </row>
    <row r="596" spans="1:65" s="2" customFormat="1" ht="16.5" customHeight="1">
      <c r="A596" s="33"/>
      <c r="B596" s="146"/>
      <c r="C596" s="192" t="s">
        <v>973</v>
      </c>
      <c r="D596" s="192" t="s">
        <v>511</v>
      </c>
      <c r="E596" s="193" t="s">
        <v>716</v>
      </c>
      <c r="F596" s="194" t="s">
        <v>717</v>
      </c>
      <c r="G596" s="195" t="s">
        <v>648</v>
      </c>
      <c r="H596" s="196">
        <v>1.01</v>
      </c>
      <c r="I596" s="197"/>
      <c r="J596" s="198">
        <f>ROUND(I596*H596,2)</f>
        <v>0</v>
      </c>
      <c r="K596" s="194" t="s">
        <v>197</v>
      </c>
      <c r="L596" s="199"/>
      <c r="M596" s="200" t="s">
        <v>1</v>
      </c>
      <c r="N596" s="201" t="s">
        <v>42</v>
      </c>
      <c r="O596" s="59"/>
      <c r="P596" s="156">
        <f>O596*H596</f>
        <v>0</v>
      </c>
      <c r="Q596" s="156">
        <v>1.09E-2</v>
      </c>
      <c r="R596" s="156">
        <f>Q596*H596</f>
        <v>1.1009E-2</v>
      </c>
      <c r="S596" s="156">
        <v>0</v>
      </c>
      <c r="T596" s="157">
        <f>S596*H596</f>
        <v>0</v>
      </c>
      <c r="U596" s="33"/>
      <c r="V596" s="33"/>
      <c r="W596" s="33"/>
      <c r="X596" s="33"/>
      <c r="Y596" s="33"/>
      <c r="Z596" s="33"/>
      <c r="AA596" s="33"/>
      <c r="AB596" s="33"/>
      <c r="AC596" s="33"/>
      <c r="AD596" s="33"/>
      <c r="AE596" s="33"/>
      <c r="AR596" s="158" t="s">
        <v>120</v>
      </c>
      <c r="AT596" s="158" t="s">
        <v>511</v>
      </c>
      <c r="AU596" s="158" t="s">
        <v>87</v>
      </c>
      <c r="AY596" s="18" t="s">
        <v>183</v>
      </c>
      <c r="BE596" s="159">
        <f>IF(N596="základní",J596,0)</f>
        <v>0</v>
      </c>
      <c r="BF596" s="159">
        <f>IF(N596="snížená",J596,0)</f>
        <v>0</v>
      </c>
      <c r="BG596" s="159">
        <f>IF(N596="zákl. přenesená",J596,0)</f>
        <v>0</v>
      </c>
      <c r="BH596" s="159">
        <f>IF(N596="sníž. přenesená",J596,0)</f>
        <v>0</v>
      </c>
      <c r="BI596" s="159">
        <f>IF(N596="nulová",J596,0)</f>
        <v>0</v>
      </c>
      <c r="BJ596" s="18" t="s">
        <v>32</v>
      </c>
      <c r="BK596" s="159">
        <f>ROUND(I596*H596,2)</f>
        <v>0</v>
      </c>
      <c r="BL596" s="18" t="s">
        <v>189</v>
      </c>
      <c r="BM596" s="158" t="s">
        <v>974</v>
      </c>
    </row>
    <row r="597" spans="1:65" s="2" customFormat="1" ht="16.5" customHeight="1">
      <c r="A597" s="33"/>
      <c r="B597" s="146"/>
      <c r="C597" s="192" t="s">
        <v>975</v>
      </c>
      <c r="D597" s="192" t="s">
        <v>511</v>
      </c>
      <c r="E597" s="193" t="s">
        <v>704</v>
      </c>
      <c r="F597" s="194" t="s">
        <v>705</v>
      </c>
      <c r="G597" s="195" t="s">
        <v>648</v>
      </c>
      <c r="H597" s="196">
        <v>1.01</v>
      </c>
      <c r="I597" s="197"/>
      <c r="J597" s="198">
        <f>ROUND(I597*H597,2)</f>
        <v>0</v>
      </c>
      <c r="K597" s="194" t="s">
        <v>1</v>
      </c>
      <c r="L597" s="199"/>
      <c r="M597" s="200" t="s">
        <v>1</v>
      </c>
      <c r="N597" s="201" t="s">
        <v>42</v>
      </c>
      <c r="O597" s="59"/>
      <c r="P597" s="156">
        <f>O597*H597</f>
        <v>0</v>
      </c>
      <c r="Q597" s="156">
        <v>1E-4</v>
      </c>
      <c r="R597" s="156">
        <f>Q597*H597</f>
        <v>1.01E-4</v>
      </c>
      <c r="S597" s="156">
        <v>0</v>
      </c>
      <c r="T597" s="157">
        <f>S597*H597</f>
        <v>0</v>
      </c>
      <c r="U597" s="33"/>
      <c r="V597" s="33"/>
      <c r="W597" s="33"/>
      <c r="X597" s="33"/>
      <c r="Y597" s="33"/>
      <c r="Z597" s="33"/>
      <c r="AA597" s="33"/>
      <c r="AB597" s="33"/>
      <c r="AC597" s="33"/>
      <c r="AD597" s="33"/>
      <c r="AE597" s="33"/>
      <c r="AR597" s="158" t="s">
        <v>120</v>
      </c>
      <c r="AT597" s="158" t="s">
        <v>511</v>
      </c>
      <c r="AU597" s="158" t="s">
        <v>87</v>
      </c>
      <c r="AY597" s="18" t="s">
        <v>183</v>
      </c>
      <c r="BE597" s="159">
        <f>IF(N597="základní",J597,0)</f>
        <v>0</v>
      </c>
      <c r="BF597" s="159">
        <f>IF(N597="snížená",J597,0)</f>
        <v>0</v>
      </c>
      <c r="BG597" s="159">
        <f>IF(N597="zákl. přenesená",J597,0)</f>
        <v>0</v>
      </c>
      <c r="BH597" s="159">
        <f>IF(N597="sníž. přenesená",J597,0)</f>
        <v>0</v>
      </c>
      <c r="BI597" s="159">
        <f>IF(N597="nulová",J597,0)</f>
        <v>0</v>
      </c>
      <c r="BJ597" s="18" t="s">
        <v>32</v>
      </c>
      <c r="BK597" s="159">
        <f>ROUND(I597*H597,2)</f>
        <v>0</v>
      </c>
      <c r="BL597" s="18" t="s">
        <v>189</v>
      </c>
      <c r="BM597" s="158" t="s">
        <v>976</v>
      </c>
    </row>
    <row r="598" spans="1:65" s="13" customFormat="1">
      <c r="B598" s="160"/>
      <c r="D598" s="161" t="s">
        <v>191</v>
      </c>
      <c r="F598" s="163" t="s">
        <v>702</v>
      </c>
      <c r="H598" s="164">
        <v>1.01</v>
      </c>
      <c r="I598" s="165"/>
      <c r="L598" s="160"/>
      <c r="M598" s="166"/>
      <c r="N598" s="167"/>
      <c r="O598" s="167"/>
      <c r="P598" s="167"/>
      <c r="Q598" s="167"/>
      <c r="R598" s="167"/>
      <c r="S598" s="167"/>
      <c r="T598" s="168"/>
      <c r="AT598" s="162" t="s">
        <v>191</v>
      </c>
      <c r="AU598" s="162" t="s">
        <v>87</v>
      </c>
      <c r="AV598" s="13" t="s">
        <v>87</v>
      </c>
      <c r="AW598" s="13" t="s">
        <v>3</v>
      </c>
      <c r="AX598" s="13" t="s">
        <v>32</v>
      </c>
      <c r="AY598" s="162" t="s">
        <v>183</v>
      </c>
    </row>
    <row r="599" spans="1:65" s="2" customFormat="1" ht="16.5" customHeight="1">
      <c r="A599" s="33"/>
      <c r="B599" s="146"/>
      <c r="C599" s="147" t="s">
        <v>977</v>
      </c>
      <c r="D599" s="147" t="s">
        <v>185</v>
      </c>
      <c r="E599" s="148" t="s">
        <v>738</v>
      </c>
      <c r="F599" s="149" t="s">
        <v>739</v>
      </c>
      <c r="G599" s="150" t="s">
        <v>648</v>
      </c>
      <c r="H599" s="151">
        <v>1</v>
      </c>
      <c r="I599" s="152"/>
      <c r="J599" s="153">
        <f>ROUND(I599*H599,2)</f>
        <v>0</v>
      </c>
      <c r="K599" s="149" t="s">
        <v>197</v>
      </c>
      <c r="L599" s="34"/>
      <c r="M599" s="154" t="s">
        <v>1</v>
      </c>
      <c r="N599" s="155" t="s">
        <v>42</v>
      </c>
      <c r="O599" s="59"/>
      <c r="P599" s="156">
        <f>O599*H599</f>
        <v>0</v>
      </c>
      <c r="Q599" s="156">
        <v>0</v>
      </c>
      <c r="R599" s="156">
        <f>Q599*H599</f>
        <v>0</v>
      </c>
      <c r="S599" s="156">
        <v>3.1699999999999999E-2</v>
      </c>
      <c r="T599" s="157">
        <f>S599*H599</f>
        <v>3.1699999999999999E-2</v>
      </c>
      <c r="U599" s="33"/>
      <c r="V599" s="33"/>
      <c r="W599" s="33"/>
      <c r="X599" s="33"/>
      <c r="Y599" s="33"/>
      <c r="Z599" s="33"/>
      <c r="AA599" s="33"/>
      <c r="AB599" s="33"/>
      <c r="AC599" s="33"/>
      <c r="AD599" s="33"/>
      <c r="AE599" s="33"/>
      <c r="AR599" s="158" t="s">
        <v>189</v>
      </c>
      <c r="AT599" s="158" t="s">
        <v>185</v>
      </c>
      <c r="AU599" s="158" t="s">
        <v>87</v>
      </c>
      <c r="AY599" s="18" t="s">
        <v>183</v>
      </c>
      <c r="BE599" s="159">
        <f>IF(N599="základní",J599,0)</f>
        <v>0</v>
      </c>
      <c r="BF599" s="159">
        <f>IF(N599="snížená",J599,0)</f>
        <v>0</v>
      </c>
      <c r="BG599" s="159">
        <f>IF(N599="zákl. přenesená",J599,0)</f>
        <v>0</v>
      </c>
      <c r="BH599" s="159">
        <f>IF(N599="sníž. přenesená",J599,0)</f>
        <v>0</v>
      </c>
      <c r="BI599" s="159">
        <f>IF(N599="nulová",J599,0)</f>
        <v>0</v>
      </c>
      <c r="BJ599" s="18" t="s">
        <v>32</v>
      </c>
      <c r="BK599" s="159">
        <f>ROUND(I599*H599,2)</f>
        <v>0</v>
      </c>
      <c r="BL599" s="18" t="s">
        <v>189</v>
      </c>
      <c r="BM599" s="158" t="s">
        <v>978</v>
      </c>
    </row>
    <row r="600" spans="1:65" s="2" customFormat="1" ht="16.5" customHeight="1">
      <c r="A600" s="33"/>
      <c r="B600" s="146"/>
      <c r="C600" s="192" t="s">
        <v>979</v>
      </c>
      <c r="D600" s="192" t="s">
        <v>511</v>
      </c>
      <c r="E600" s="193" t="s">
        <v>742</v>
      </c>
      <c r="F600" s="194" t="s">
        <v>743</v>
      </c>
      <c r="G600" s="195" t="s">
        <v>648</v>
      </c>
      <c r="H600" s="196">
        <v>1.01</v>
      </c>
      <c r="I600" s="197"/>
      <c r="J600" s="198">
        <f>ROUND(I600*H600,2)</f>
        <v>0</v>
      </c>
      <c r="K600" s="194" t="s">
        <v>197</v>
      </c>
      <c r="L600" s="199"/>
      <c r="M600" s="200" t="s">
        <v>1</v>
      </c>
      <c r="N600" s="201" t="s">
        <v>42</v>
      </c>
      <c r="O600" s="59"/>
      <c r="P600" s="156">
        <f>O600*H600</f>
        <v>0</v>
      </c>
      <c r="Q600" s="156">
        <v>1.9900000000000001E-2</v>
      </c>
      <c r="R600" s="156">
        <f>Q600*H600</f>
        <v>2.0099000000000002E-2</v>
      </c>
      <c r="S600" s="156">
        <v>0</v>
      </c>
      <c r="T600" s="157">
        <f>S600*H600</f>
        <v>0</v>
      </c>
      <c r="U600" s="33"/>
      <c r="V600" s="33"/>
      <c r="W600" s="33"/>
      <c r="X600" s="33"/>
      <c r="Y600" s="33"/>
      <c r="Z600" s="33"/>
      <c r="AA600" s="33"/>
      <c r="AB600" s="33"/>
      <c r="AC600" s="33"/>
      <c r="AD600" s="33"/>
      <c r="AE600" s="33"/>
      <c r="AR600" s="158" t="s">
        <v>120</v>
      </c>
      <c r="AT600" s="158" t="s">
        <v>511</v>
      </c>
      <c r="AU600" s="158" t="s">
        <v>87</v>
      </c>
      <c r="AY600" s="18" t="s">
        <v>183</v>
      </c>
      <c r="BE600" s="159">
        <f>IF(N600="základní",J600,0)</f>
        <v>0</v>
      </c>
      <c r="BF600" s="159">
        <f>IF(N600="snížená",J600,0)</f>
        <v>0</v>
      </c>
      <c r="BG600" s="159">
        <f>IF(N600="zákl. přenesená",J600,0)</f>
        <v>0</v>
      </c>
      <c r="BH600" s="159">
        <f>IF(N600="sníž. přenesená",J600,0)</f>
        <v>0</v>
      </c>
      <c r="BI600" s="159">
        <f>IF(N600="nulová",J600,0)</f>
        <v>0</v>
      </c>
      <c r="BJ600" s="18" t="s">
        <v>32</v>
      </c>
      <c r="BK600" s="159">
        <f>ROUND(I600*H600,2)</f>
        <v>0</v>
      </c>
      <c r="BL600" s="18" t="s">
        <v>189</v>
      </c>
      <c r="BM600" s="158" t="s">
        <v>980</v>
      </c>
    </row>
    <row r="601" spans="1:65" s="2" customFormat="1" ht="16.5" customHeight="1">
      <c r="A601" s="33"/>
      <c r="B601" s="146"/>
      <c r="C601" s="192" t="s">
        <v>981</v>
      </c>
      <c r="D601" s="192" t="s">
        <v>511</v>
      </c>
      <c r="E601" s="193" t="s">
        <v>746</v>
      </c>
      <c r="F601" s="194" t="s">
        <v>747</v>
      </c>
      <c r="G601" s="195" t="s">
        <v>648</v>
      </c>
      <c r="H601" s="196">
        <v>2.04</v>
      </c>
      <c r="I601" s="197"/>
      <c r="J601" s="198">
        <f>ROUND(I601*H601,2)</f>
        <v>0</v>
      </c>
      <c r="K601" s="194" t="s">
        <v>197</v>
      </c>
      <c r="L601" s="199"/>
      <c r="M601" s="200" t="s">
        <v>1</v>
      </c>
      <c r="N601" s="201" t="s">
        <v>42</v>
      </c>
      <c r="O601" s="59"/>
      <c r="P601" s="156">
        <f>O601*H601</f>
        <v>0</v>
      </c>
      <c r="Q601" s="156">
        <v>5.9999999999999995E-4</v>
      </c>
      <c r="R601" s="156">
        <f>Q601*H601</f>
        <v>1.2239999999999998E-3</v>
      </c>
      <c r="S601" s="156">
        <v>0</v>
      </c>
      <c r="T601" s="157">
        <f>S601*H601</f>
        <v>0</v>
      </c>
      <c r="U601" s="33"/>
      <c r="V601" s="33"/>
      <c r="W601" s="33"/>
      <c r="X601" s="33"/>
      <c r="Y601" s="33"/>
      <c r="Z601" s="33"/>
      <c r="AA601" s="33"/>
      <c r="AB601" s="33"/>
      <c r="AC601" s="33"/>
      <c r="AD601" s="33"/>
      <c r="AE601" s="33"/>
      <c r="AR601" s="158" t="s">
        <v>120</v>
      </c>
      <c r="AT601" s="158" t="s">
        <v>511</v>
      </c>
      <c r="AU601" s="158" t="s">
        <v>87</v>
      </c>
      <c r="AY601" s="18" t="s">
        <v>183</v>
      </c>
      <c r="BE601" s="159">
        <f>IF(N601="základní",J601,0)</f>
        <v>0</v>
      </c>
      <c r="BF601" s="159">
        <f>IF(N601="snížená",J601,0)</f>
        <v>0</v>
      </c>
      <c r="BG601" s="159">
        <f>IF(N601="zákl. přenesená",J601,0)</f>
        <v>0</v>
      </c>
      <c r="BH601" s="159">
        <f>IF(N601="sníž. přenesená",J601,0)</f>
        <v>0</v>
      </c>
      <c r="BI601" s="159">
        <f>IF(N601="nulová",J601,0)</f>
        <v>0</v>
      </c>
      <c r="BJ601" s="18" t="s">
        <v>32</v>
      </c>
      <c r="BK601" s="159">
        <f>ROUND(I601*H601,2)</f>
        <v>0</v>
      </c>
      <c r="BL601" s="18" t="s">
        <v>189</v>
      </c>
      <c r="BM601" s="158" t="s">
        <v>982</v>
      </c>
    </row>
    <row r="602" spans="1:65" s="13" customFormat="1">
      <c r="B602" s="160"/>
      <c r="D602" s="161" t="s">
        <v>191</v>
      </c>
      <c r="F602" s="163" t="s">
        <v>749</v>
      </c>
      <c r="H602" s="164">
        <v>2.04</v>
      </c>
      <c r="I602" s="165"/>
      <c r="L602" s="160"/>
      <c r="M602" s="166"/>
      <c r="N602" s="167"/>
      <c r="O602" s="167"/>
      <c r="P602" s="167"/>
      <c r="Q602" s="167"/>
      <c r="R602" s="167"/>
      <c r="S602" s="167"/>
      <c r="T602" s="168"/>
      <c r="AT602" s="162" t="s">
        <v>191</v>
      </c>
      <c r="AU602" s="162" t="s">
        <v>87</v>
      </c>
      <c r="AV602" s="13" t="s">
        <v>87</v>
      </c>
      <c r="AW602" s="13" t="s">
        <v>3</v>
      </c>
      <c r="AX602" s="13" t="s">
        <v>32</v>
      </c>
      <c r="AY602" s="162" t="s">
        <v>183</v>
      </c>
    </row>
    <row r="603" spans="1:65" s="2" customFormat="1" ht="16.5" customHeight="1">
      <c r="A603" s="33"/>
      <c r="B603" s="146"/>
      <c r="C603" s="192" t="s">
        <v>983</v>
      </c>
      <c r="D603" s="192" t="s">
        <v>511</v>
      </c>
      <c r="E603" s="193" t="s">
        <v>751</v>
      </c>
      <c r="F603" s="194" t="s">
        <v>752</v>
      </c>
      <c r="G603" s="195" t="s">
        <v>648</v>
      </c>
      <c r="H603" s="196">
        <v>2.04</v>
      </c>
      <c r="I603" s="197"/>
      <c r="J603" s="198">
        <f t="shared" ref="J603:J608" si="50">ROUND(I603*H603,2)</f>
        <v>0</v>
      </c>
      <c r="K603" s="194" t="s">
        <v>1</v>
      </c>
      <c r="L603" s="199"/>
      <c r="M603" s="200" t="s">
        <v>1</v>
      </c>
      <c r="N603" s="201" t="s">
        <v>42</v>
      </c>
      <c r="O603" s="59"/>
      <c r="P603" s="156">
        <f t="shared" ref="P603:P608" si="51">O603*H603</f>
        <v>0</v>
      </c>
      <c r="Q603" s="156">
        <v>1E-4</v>
      </c>
      <c r="R603" s="156">
        <f t="shared" ref="R603:R608" si="52">Q603*H603</f>
        <v>2.0400000000000003E-4</v>
      </c>
      <c r="S603" s="156">
        <v>0</v>
      </c>
      <c r="T603" s="157">
        <f t="shared" ref="T603:T608" si="53">S603*H603</f>
        <v>0</v>
      </c>
      <c r="U603" s="33"/>
      <c r="V603" s="33"/>
      <c r="W603" s="33"/>
      <c r="X603" s="33"/>
      <c r="Y603" s="33"/>
      <c r="Z603" s="33"/>
      <c r="AA603" s="33"/>
      <c r="AB603" s="33"/>
      <c r="AC603" s="33"/>
      <c r="AD603" s="33"/>
      <c r="AE603" s="33"/>
      <c r="AR603" s="158" t="s">
        <v>120</v>
      </c>
      <c r="AT603" s="158" t="s">
        <v>511</v>
      </c>
      <c r="AU603" s="158" t="s">
        <v>87</v>
      </c>
      <c r="AY603" s="18" t="s">
        <v>183</v>
      </c>
      <c r="BE603" s="159">
        <f t="shared" ref="BE603:BE608" si="54">IF(N603="základní",J603,0)</f>
        <v>0</v>
      </c>
      <c r="BF603" s="159">
        <f t="shared" ref="BF603:BF608" si="55">IF(N603="snížená",J603,0)</f>
        <v>0</v>
      </c>
      <c r="BG603" s="159">
        <f t="shared" ref="BG603:BG608" si="56">IF(N603="zákl. přenesená",J603,0)</f>
        <v>0</v>
      </c>
      <c r="BH603" s="159">
        <f t="shared" ref="BH603:BH608" si="57">IF(N603="sníž. přenesená",J603,0)</f>
        <v>0</v>
      </c>
      <c r="BI603" s="159">
        <f t="shared" ref="BI603:BI608" si="58">IF(N603="nulová",J603,0)</f>
        <v>0</v>
      </c>
      <c r="BJ603" s="18" t="s">
        <v>32</v>
      </c>
      <c r="BK603" s="159">
        <f t="shared" ref="BK603:BK608" si="59">ROUND(I603*H603,2)</f>
        <v>0</v>
      </c>
      <c r="BL603" s="18" t="s">
        <v>189</v>
      </c>
      <c r="BM603" s="158" t="s">
        <v>984</v>
      </c>
    </row>
    <row r="604" spans="1:65" s="2" customFormat="1" ht="16.5" customHeight="1">
      <c r="A604" s="33"/>
      <c r="B604" s="146"/>
      <c r="C604" s="147" t="s">
        <v>985</v>
      </c>
      <c r="D604" s="147" t="s">
        <v>185</v>
      </c>
      <c r="E604" s="148" t="s">
        <v>755</v>
      </c>
      <c r="F604" s="149" t="s">
        <v>756</v>
      </c>
      <c r="G604" s="150" t="s">
        <v>648</v>
      </c>
      <c r="H604" s="151">
        <v>1</v>
      </c>
      <c r="I604" s="152"/>
      <c r="J604" s="153">
        <f t="shared" si="50"/>
        <v>0</v>
      </c>
      <c r="K604" s="149" t="s">
        <v>1</v>
      </c>
      <c r="L604" s="34"/>
      <c r="M604" s="154" t="s">
        <v>1</v>
      </c>
      <c r="N604" s="155" t="s">
        <v>42</v>
      </c>
      <c r="O604" s="59"/>
      <c r="P604" s="156">
        <f t="shared" si="51"/>
        <v>0</v>
      </c>
      <c r="Q604" s="156">
        <v>3.0100000000000001E-3</v>
      </c>
      <c r="R604" s="156">
        <f t="shared" si="52"/>
        <v>3.0100000000000001E-3</v>
      </c>
      <c r="S604" s="156">
        <v>0</v>
      </c>
      <c r="T604" s="157">
        <f t="shared" si="53"/>
        <v>0</v>
      </c>
      <c r="U604" s="33"/>
      <c r="V604" s="33"/>
      <c r="W604" s="33"/>
      <c r="X604" s="33"/>
      <c r="Y604" s="33"/>
      <c r="Z604" s="33"/>
      <c r="AA604" s="33"/>
      <c r="AB604" s="33"/>
      <c r="AC604" s="33"/>
      <c r="AD604" s="33"/>
      <c r="AE604" s="33"/>
      <c r="AR604" s="158" t="s">
        <v>189</v>
      </c>
      <c r="AT604" s="158" t="s">
        <v>185</v>
      </c>
      <c r="AU604" s="158" t="s">
        <v>87</v>
      </c>
      <c r="AY604" s="18" t="s">
        <v>183</v>
      </c>
      <c r="BE604" s="159">
        <f t="shared" si="54"/>
        <v>0</v>
      </c>
      <c r="BF604" s="159">
        <f t="shared" si="55"/>
        <v>0</v>
      </c>
      <c r="BG604" s="159">
        <f t="shared" si="56"/>
        <v>0</v>
      </c>
      <c r="BH604" s="159">
        <f t="shared" si="57"/>
        <v>0</v>
      </c>
      <c r="BI604" s="159">
        <f t="shared" si="58"/>
        <v>0</v>
      </c>
      <c r="BJ604" s="18" t="s">
        <v>32</v>
      </c>
      <c r="BK604" s="159">
        <f t="shared" si="59"/>
        <v>0</v>
      </c>
      <c r="BL604" s="18" t="s">
        <v>189</v>
      </c>
      <c r="BM604" s="158" t="s">
        <v>986</v>
      </c>
    </row>
    <row r="605" spans="1:65" s="2" customFormat="1" ht="16.5" customHeight="1">
      <c r="A605" s="33"/>
      <c r="B605" s="146"/>
      <c r="C605" s="192" t="s">
        <v>987</v>
      </c>
      <c r="D605" s="192" t="s">
        <v>511</v>
      </c>
      <c r="E605" s="193" t="s">
        <v>758</v>
      </c>
      <c r="F605" s="194" t="s">
        <v>759</v>
      </c>
      <c r="G605" s="195" t="s">
        <v>648</v>
      </c>
      <c r="H605" s="196">
        <v>1.01</v>
      </c>
      <c r="I605" s="197"/>
      <c r="J605" s="198">
        <f t="shared" si="50"/>
        <v>0</v>
      </c>
      <c r="K605" s="194" t="s">
        <v>1</v>
      </c>
      <c r="L605" s="199"/>
      <c r="M605" s="200" t="s">
        <v>1</v>
      </c>
      <c r="N605" s="201" t="s">
        <v>42</v>
      </c>
      <c r="O605" s="59"/>
      <c r="P605" s="156">
        <f t="shared" si="51"/>
        <v>0</v>
      </c>
      <c r="Q605" s="156">
        <v>3.0200000000000001E-2</v>
      </c>
      <c r="R605" s="156">
        <f t="shared" si="52"/>
        <v>3.0502000000000001E-2</v>
      </c>
      <c r="S605" s="156">
        <v>0</v>
      </c>
      <c r="T605" s="157">
        <f t="shared" si="53"/>
        <v>0</v>
      </c>
      <c r="U605" s="33"/>
      <c r="V605" s="33"/>
      <c r="W605" s="33"/>
      <c r="X605" s="33"/>
      <c r="Y605" s="33"/>
      <c r="Z605" s="33"/>
      <c r="AA605" s="33"/>
      <c r="AB605" s="33"/>
      <c r="AC605" s="33"/>
      <c r="AD605" s="33"/>
      <c r="AE605" s="33"/>
      <c r="AR605" s="158" t="s">
        <v>120</v>
      </c>
      <c r="AT605" s="158" t="s">
        <v>511</v>
      </c>
      <c r="AU605" s="158" t="s">
        <v>87</v>
      </c>
      <c r="AY605" s="18" t="s">
        <v>183</v>
      </c>
      <c r="BE605" s="159">
        <f t="shared" si="54"/>
        <v>0</v>
      </c>
      <c r="BF605" s="159">
        <f t="shared" si="55"/>
        <v>0</v>
      </c>
      <c r="BG605" s="159">
        <f t="shared" si="56"/>
        <v>0</v>
      </c>
      <c r="BH605" s="159">
        <f t="shared" si="57"/>
        <v>0</v>
      </c>
      <c r="BI605" s="159">
        <f t="shared" si="58"/>
        <v>0</v>
      </c>
      <c r="BJ605" s="18" t="s">
        <v>32</v>
      </c>
      <c r="BK605" s="159">
        <f t="shared" si="59"/>
        <v>0</v>
      </c>
      <c r="BL605" s="18" t="s">
        <v>189</v>
      </c>
      <c r="BM605" s="158" t="s">
        <v>988</v>
      </c>
    </row>
    <row r="606" spans="1:65" s="2" customFormat="1" ht="16.5" customHeight="1">
      <c r="A606" s="33"/>
      <c r="B606" s="146"/>
      <c r="C606" s="192" t="s">
        <v>989</v>
      </c>
      <c r="D606" s="192" t="s">
        <v>511</v>
      </c>
      <c r="E606" s="193" t="s">
        <v>751</v>
      </c>
      <c r="F606" s="194" t="s">
        <v>752</v>
      </c>
      <c r="G606" s="195" t="s">
        <v>648</v>
      </c>
      <c r="H606" s="196">
        <v>2.02</v>
      </c>
      <c r="I606" s="197"/>
      <c r="J606" s="198">
        <f t="shared" si="50"/>
        <v>0</v>
      </c>
      <c r="K606" s="194" t="s">
        <v>1</v>
      </c>
      <c r="L606" s="199"/>
      <c r="M606" s="200" t="s">
        <v>1</v>
      </c>
      <c r="N606" s="201" t="s">
        <v>42</v>
      </c>
      <c r="O606" s="59"/>
      <c r="P606" s="156">
        <f t="shared" si="51"/>
        <v>0</v>
      </c>
      <c r="Q606" s="156">
        <v>1E-4</v>
      </c>
      <c r="R606" s="156">
        <f t="shared" si="52"/>
        <v>2.02E-4</v>
      </c>
      <c r="S606" s="156">
        <v>0</v>
      </c>
      <c r="T606" s="157">
        <f t="shared" si="53"/>
        <v>0</v>
      </c>
      <c r="U606" s="33"/>
      <c r="V606" s="33"/>
      <c r="W606" s="33"/>
      <c r="X606" s="33"/>
      <c r="Y606" s="33"/>
      <c r="Z606" s="33"/>
      <c r="AA606" s="33"/>
      <c r="AB606" s="33"/>
      <c r="AC606" s="33"/>
      <c r="AD606" s="33"/>
      <c r="AE606" s="33"/>
      <c r="AR606" s="158" t="s">
        <v>120</v>
      </c>
      <c r="AT606" s="158" t="s">
        <v>511</v>
      </c>
      <c r="AU606" s="158" t="s">
        <v>87</v>
      </c>
      <c r="AY606" s="18" t="s">
        <v>183</v>
      </c>
      <c r="BE606" s="159">
        <f t="shared" si="54"/>
        <v>0</v>
      </c>
      <c r="BF606" s="159">
        <f t="shared" si="55"/>
        <v>0</v>
      </c>
      <c r="BG606" s="159">
        <f t="shared" si="56"/>
        <v>0</v>
      </c>
      <c r="BH606" s="159">
        <f t="shared" si="57"/>
        <v>0</v>
      </c>
      <c r="BI606" s="159">
        <f t="shared" si="58"/>
        <v>0</v>
      </c>
      <c r="BJ606" s="18" t="s">
        <v>32</v>
      </c>
      <c r="BK606" s="159">
        <f t="shared" si="59"/>
        <v>0</v>
      </c>
      <c r="BL606" s="18" t="s">
        <v>189</v>
      </c>
      <c r="BM606" s="158" t="s">
        <v>990</v>
      </c>
    </row>
    <row r="607" spans="1:65" s="2" customFormat="1" ht="16.5" customHeight="1">
      <c r="A607" s="33"/>
      <c r="B607" s="146"/>
      <c r="C607" s="147" t="s">
        <v>991</v>
      </c>
      <c r="D607" s="147" t="s">
        <v>185</v>
      </c>
      <c r="E607" s="148" t="s">
        <v>764</v>
      </c>
      <c r="F607" s="149" t="s">
        <v>765</v>
      </c>
      <c r="G607" s="150" t="s">
        <v>648</v>
      </c>
      <c r="H607" s="151">
        <v>1</v>
      </c>
      <c r="I607" s="152"/>
      <c r="J607" s="153">
        <f t="shared" si="50"/>
        <v>0</v>
      </c>
      <c r="K607" s="149" t="s">
        <v>197</v>
      </c>
      <c r="L607" s="34"/>
      <c r="M607" s="154" t="s">
        <v>1</v>
      </c>
      <c r="N607" s="155" t="s">
        <v>42</v>
      </c>
      <c r="O607" s="59"/>
      <c r="P607" s="156">
        <f t="shared" si="51"/>
        <v>0</v>
      </c>
      <c r="Q607" s="156">
        <v>0</v>
      </c>
      <c r="R607" s="156">
        <f t="shared" si="52"/>
        <v>0</v>
      </c>
      <c r="S607" s="156">
        <v>0.04</v>
      </c>
      <c r="T607" s="157">
        <f t="shared" si="53"/>
        <v>0.04</v>
      </c>
      <c r="U607" s="33"/>
      <c r="V607" s="33"/>
      <c r="W607" s="33"/>
      <c r="X607" s="33"/>
      <c r="Y607" s="33"/>
      <c r="Z607" s="33"/>
      <c r="AA607" s="33"/>
      <c r="AB607" s="33"/>
      <c r="AC607" s="33"/>
      <c r="AD607" s="33"/>
      <c r="AE607" s="33"/>
      <c r="AR607" s="158" t="s">
        <v>189</v>
      </c>
      <c r="AT607" s="158" t="s">
        <v>185</v>
      </c>
      <c r="AU607" s="158" t="s">
        <v>87</v>
      </c>
      <c r="AY607" s="18" t="s">
        <v>183</v>
      </c>
      <c r="BE607" s="159">
        <f t="shared" si="54"/>
        <v>0</v>
      </c>
      <c r="BF607" s="159">
        <f t="shared" si="55"/>
        <v>0</v>
      </c>
      <c r="BG607" s="159">
        <f t="shared" si="56"/>
        <v>0</v>
      </c>
      <c r="BH607" s="159">
        <f t="shared" si="57"/>
        <v>0</v>
      </c>
      <c r="BI607" s="159">
        <f t="shared" si="58"/>
        <v>0</v>
      </c>
      <c r="BJ607" s="18" t="s">
        <v>32</v>
      </c>
      <c r="BK607" s="159">
        <f t="shared" si="59"/>
        <v>0</v>
      </c>
      <c r="BL607" s="18" t="s">
        <v>189</v>
      </c>
      <c r="BM607" s="158" t="s">
        <v>992</v>
      </c>
    </row>
    <row r="608" spans="1:65" s="2" customFormat="1" ht="21.75" customHeight="1">
      <c r="A608" s="33"/>
      <c r="B608" s="146"/>
      <c r="C608" s="192" t="s">
        <v>993</v>
      </c>
      <c r="D608" s="192" t="s">
        <v>511</v>
      </c>
      <c r="E608" s="193" t="s">
        <v>768</v>
      </c>
      <c r="F608" s="194" t="s">
        <v>769</v>
      </c>
      <c r="G608" s="195" t="s">
        <v>648</v>
      </c>
      <c r="H608" s="196">
        <v>1.01</v>
      </c>
      <c r="I608" s="197"/>
      <c r="J608" s="198">
        <f t="shared" si="50"/>
        <v>0</v>
      </c>
      <c r="K608" s="194" t="s">
        <v>197</v>
      </c>
      <c r="L608" s="199"/>
      <c r="M608" s="200" t="s">
        <v>1</v>
      </c>
      <c r="N608" s="201" t="s">
        <v>42</v>
      </c>
      <c r="O608" s="59"/>
      <c r="P608" s="156">
        <f t="shared" si="51"/>
        <v>0</v>
      </c>
      <c r="Q608" s="156">
        <v>3.2000000000000001E-2</v>
      </c>
      <c r="R608" s="156">
        <f t="shared" si="52"/>
        <v>3.2320000000000002E-2</v>
      </c>
      <c r="S608" s="156">
        <v>0</v>
      </c>
      <c r="T608" s="157">
        <f t="shared" si="53"/>
        <v>0</v>
      </c>
      <c r="U608" s="33"/>
      <c r="V608" s="33"/>
      <c r="W608" s="33"/>
      <c r="X608" s="33"/>
      <c r="Y608" s="33"/>
      <c r="Z608" s="33"/>
      <c r="AA608" s="33"/>
      <c r="AB608" s="33"/>
      <c r="AC608" s="33"/>
      <c r="AD608" s="33"/>
      <c r="AE608" s="33"/>
      <c r="AR608" s="158" t="s">
        <v>120</v>
      </c>
      <c r="AT608" s="158" t="s">
        <v>511</v>
      </c>
      <c r="AU608" s="158" t="s">
        <v>87</v>
      </c>
      <c r="AY608" s="18" t="s">
        <v>183</v>
      </c>
      <c r="BE608" s="159">
        <f t="shared" si="54"/>
        <v>0</v>
      </c>
      <c r="BF608" s="159">
        <f t="shared" si="55"/>
        <v>0</v>
      </c>
      <c r="BG608" s="159">
        <f t="shared" si="56"/>
        <v>0</v>
      </c>
      <c r="BH608" s="159">
        <f t="shared" si="57"/>
        <v>0</v>
      </c>
      <c r="BI608" s="159">
        <f t="shared" si="58"/>
        <v>0</v>
      </c>
      <c r="BJ608" s="18" t="s">
        <v>32</v>
      </c>
      <c r="BK608" s="159">
        <f t="shared" si="59"/>
        <v>0</v>
      </c>
      <c r="BL608" s="18" t="s">
        <v>189</v>
      </c>
      <c r="BM608" s="158" t="s">
        <v>994</v>
      </c>
    </row>
    <row r="609" spans="1:65" s="13" customFormat="1">
      <c r="B609" s="160"/>
      <c r="D609" s="161" t="s">
        <v>191</v>
      </c>
      <c r="F609" s="163" t="s">
        <v>702</v>
      </c>
      <c r="H609" s="164">
        <v>1.01</v>
      </c>
      <c r="I609" s="165"/>
      <c r="L609" s="160"/>
      <c r="M609" s="166"/>
      <c r="N609" s="167"/>
      <c r="O609" s="167"/>
      <c r="P609" s="167"/>
      <c r="Q609" s="167"/>
      <c r="R609" s="167"/>
      <c r="S609" s="167"/>
      <c r="T609" s="168"/>
      <c r="AT609" s="162" t="s">
        <v>191</v>
      </c>
      <c r="AU609" s="162" t="s">
        <v>87</v>
      </c>
      <c r="AV609" s="13" t="s">
        <v>87</v>
      </c>
      <c r="AW609" s="13" t="s">
        <v>3</v>
      </c>
      <c r="AX609" s="13" t="s">
        <v>32</v>
      </c>
      <c r="AY609" s="162" t="s">
        <v>183</v>
      </c>
    </row>
    <row r="610" spans="1:65" s="2" customFormat="1" ht="16.5" customHeight="1">
      <c r="A610" s="33"/>
      <c r="B610" s="146"/>
      <c r="C610" s="192" t="s">
        <v>995</v>
      </c>
      <c r="D610" s="192" t="s">
        <v>511</v>
      </c>
      <c r="E610" s="193" t="s">
        <v>746</v>
      </c>
      <c r="F610" s="194" t="s">
        <v>747</v>
      </c>
      <c r="G610" s="195" t="s">
        <v>648</v>
      </c>
      <c r="H610" s="196">
        <v>2.02</v>
      </c>
      <c r="I610" s="197"/>
      <c r="J610" s="198">
        <f>ROUND(I610*H610,2)</f>
        <v>0</v>
      </c>
      <c r="K610" s="194" t="s">
        <v>197</v>
      </c>
      <c r="L610" s="199"/>
      <c r="M610" s="200" t="s">
        <v>1</v>
      </c>
      <c r="N610" s="201" t="s">
        <v>42</v>
      </c>
      <c r="O610" s="59"/>
      <c r="P610" s="156">
        <f>O610*H610</f>
        <v>0</v>
      </c>
      <c r="Q610" s="156">
        <v>5.9999999999999995E-4</v>
      </c>
      <c r="R610" s="156">
        <f>Q610*H610</f>
        <v>1.212E-3</v>
      </c>
      <c r="S610" s="156">
        <v>0</v>
      </c>
      <c r="T610" s="157">
        <f>S610*H610</f>
        <v>0</v>
      </c>
      <c r="U610" s="33"/>
      <c r="V610" s="33"/>
      <c r="W610" s="33"/>
      <c r="X610" s="33"/>
      <c r="Y610" s="33"/>
      <c r="Z610" s="33"/>
      <c r="AA610" s="33"/>
      <c r="AB610" s="33"/>
      <c r="AC610" s="33"/>
      <c r="AD610" s="33"/>
      <c r="AE610" s="33"/>
      <c r="AR610" s="158" t="s">
        <v>120</v>
      </c>
      <c r="AT610" s="158" t="s">
        <v>511</v>
      </c>
      <c r="AU610" s="158" t="s">
        <v>87</v>
      </c>
      <c r="AY610" s="18" t="s">
        <v>183</v>
      </c>
      <c r="BE610" s="159">
        <f>IF(N610="základní",J610,0)</f>
        <v>0</v>
      </c>
      <c r="BF610" s="159">
        <f>IF(N610="snížená",J610,0)</f>
        <v>0</v>
      </c>
      <c r="BG610" s="159">
        <f>IF(N610="zákl. přenesená",J610,0)</f>
        <v>0</v>
      </c>
      <c r="BH610" s="159">
        <f>IF(N610="sníž. přenesená",J610,0)</f>
        <v>0</v>
      </c>
      <c r="BI610" s="159">
        <f>IF(N610="nulová",J610,0)</f>
        <v>0</v>
      </c>
      <c r="BJ610" s="18" t="s">
        <v>32</v>
      </c>
      <c r="BK610" s="159">
        <f>ROUND(I610*H610,2)</f>
        <v>0</v>
      </c>
      <c r="BL610" s="18" t="s">
        <v>189</v>
      </c>
      <c r="BM610" s="158" t="s">
        <v>996</v>
      </c>
    </row>
    <row r="611" spans="1:65" s="13" customFormat="1">
      <c r="B611" s="160"/>
      <c r="D611" s="161" t="s">
        <v>191</v>
      </c>
      <c r="F611" s="163" t="s">
        <v>997</v>
      </c>
      <c r="H611" s="164">
        <v>2.02</v>
      </c>
      <c r="I611" s="165"/>
      <c r="L611" s="160"/>
      <c r="M611" s="166"/>
      <c r="N611" s="167"/>
      <c r="O611" s="167"/>
      <c r="P611" s="167"/>
      <c r="Q611" s="167"/>
      <c r="R611" s="167"/>
      <c r="S611" s="167"/>
      <c r="T611" s="168"/>
      <c r="AT611" s="162" t="s">
        <v>191</v>
      </c>
      <c r="AU611" s="162" t="s">
        <v>87</v>
      </c>
      <c r="AV611" s="13" t="s">
        <v>87</v>
      </c>
      <c r="AW611" s="13" t="s">
        <v>3</v>
      </c>
      <c r="AX611" s="13" t="s">
        <v>32</v>
      </c>
      <c r="AY611" s="162" t="s">
        <v>183</v>
      </c>
    </row>
    <row r="612" spans="1:65" s="2" customFormat="1" ht="16.5" customHeight="1">
      <c r="A612" s="33"/>
      <c r="B612" s="146"/>
      <c r="C612" s="192" t="s">
        <v>998</v>
      </c>
      <c r="D612" s="192" t="s">
        <v>511</v>
      </c>
      <c r="E612" s="193" t="s">
        <v>751</v>
      </c>
      <c r="F612" s="194" t="s">
        <v>752</v>
      </c>
      <c r="G612" s="195" t="s">
        <v>648</v>
      </c>
      <c r="H612" s="196">
        <v>1.01</v>
      </c>
      <c r="I612" s="197"/>
      <c r="J612" s="198">
        <f>ROUND(I612*H612,2)</f>
        <v>0</v>
      </c>
      <c r="K612" s="194" t="s">
        <v>1</v>
      </c>
      <c r="L612" s="199"/>
      <c r="M612" s="200" t="s">
        <v>1</v>
      </c>
      <c r="N612" s="201" t="s">
        <v>42</v>
      </c>
      <c r="O612" s="59"/>
      <c r="P612" s="156">
        <f>O612*H612</f>
        <v>0</v>
      </c>
      <c r="Q612" s="156">
        <v>1E-4</v>
      </c>
      <c r="R612" s="156">
        <f>Q612*H612</f>
        <v>1.01E-4</v>
      </c>
      <c r="S612" s="156">
        <v>0</v>
      </c>
      <c r="T612" s="157">
        <f>S612*H612</f>
        <v>0</v>
      </c>
      <c r="U612" s="33"/>
      <c r="V612" s="33"/>
      <c r="W612" s="33"/>
      <c r="X612" s="33"/>
      <c r="Y612" s="33"/>
      <c r="Z612" s="33"/>
      <c r="AA612" s="33"/>
      <c r="AB612" s="33"/>
      <c r="AC612" s="33"/>
      <c r="AD612" s="33"/>
      <c r="AE612" s="33"/>
      <c r="AR612" s="158" t="s">
        <v>120</v>
      </c>
      <c r="AT612" s="158" t="s">
        <v>511</v>
      </c>
      <c r="AU612" s="158" t="s">
        <v>87</v>
      </c>
      <c r="AY612" s="18" t="s">
        <v>183</v>
      </c>
      <c r="BE612" s="159">
        <f>IF(N612="základní",J612,0)</f>
        <v>0</v>
      </c>
      <c r="BF612" s="159">
        <f>IF(N612="snížená",J612,0)</f>
        <v>0</v>
      </c>
      <c r="BG612" s="159">
        <f>IF(N612="zákl. přenesená",J612,0)</f>
        <v>0</v>
      </c>
      <c r="BH612" s="159">
        <f>IF(N612="sníž. přenesená",J612,0)</f>
        <v>0</v>
      </c>
      <c r="BI612" s="159">
        <f>IF(N612="nulová",J612,0)</f>
        <v>0</v>
      </c>
      <c r="BJ612" s="18" t="s">
        <v>32</v>
      </c>
      <c r="BK612" s="159">
        <f>ROUND(I612*H612,2)</f>
        <v>0</v>
      </c>
      <c r="BL612" s="18" t="s">
        <v>189</v>
      </c>
      <c r="BM612" s="158" t="s">
        <v>999</v>
      </c>
    </row>
    <row r="613" spans="1:65" s="2" customFormat="1" ht="16.5" customHeight="1">
      <c r="A613" s="33"/>
      <c r="B613" s="146"/>
      <c r="C613" s="147" t="s">
        <v>1000</v>
      </c>
      <c r="D613" s="147" t="s">
        <v>185</v>
      </c>
      <c r="E613" s="148" t="s">
        <v>787</v>
      </c>
      <c r="F613" s="149" t="s">
        <v>788</v>
      </c>
      <c r="G613" s="150" t="s">
        <v>648</v>
      </c>
      <c r="H613" s="151">
        <v>1</v>
      </c>
      <c r="I613" s="152"/>
      <c r="J613" s="153">
        <f>ROUND(I613*H613,2)</f>
        <v>0</v>
      </c>
      <c r="K613" s="149" t="s">
        <v>1</v>
      </c>
      <c r="L613" s="34"/>
      <c r="M613" s="154" t="s">
        <v>1</v>
      </c>
      <c r="N613" s="155" t="s">
        <v>42</v>
      </c>
      <c r="O613" s="59"/>
      <c r="P613" s="156">
        <f>O613*H613</f>
        <v>0</v>
      </c>
      <c r="Q613" s="156">
        <v>3.0100000000000001E-3</v>
      </c>
      <c r="R613" s="156">
        <f>Q613*H613</f>
        <v>3.0100000000000001E-3</v>
      </c>
      <c r="S613" s="156">
        <v>0</v>
      </c>
      <c r="T613" s="157">
        <f>S613*H613</f>
        <v>0</v>
      </c>
      <c r="U613" s="33"/>
      <c r="V613" s="33"/>
      <c r="W613" s="33"/>
      <c r="X613" s="33"/>
      <c r="Y613" s="33"/>
      <c r="Z613" s="33"/>
      <c r="AA613" s="33"/>
      <c r="AB613" s="33"/>
      <c r="AC613" s="33"/>
      <c r="AD613" s="33"/>
      <c r="AE613" s="33"/>
      <c r="AR613" s="158" t="s">
        <v>189</v>
      </c>
      <c r="AT613" s="158" t="s">
        <v>185</v>
      </c>
      <c r="AU613" s="158" t="s">
        <v>87</v>
      </c>
      <c r="AY613" s="18" t="s">
        <v>183</v>
      </c>
      <c r="BE613" s="159">
        <f>IF(N613="základní",J613,0)</f>
        <v>0</v>
      </c>
      <c r="BF613" s="159">
        <f>IF(N613="snížená",J613,0)</f>
        <v>0</v>
      </c>
      <c r="BG613" s="159">
        <f>IF(N613="zákl. přenesená",J613,0)</f>
        <v>0</v>
      </c>
      <c r="BH613" s="159">
        <f>IF(N613="sníž. přenesená",J613,0)</f>
        <v>0</v>
      </c>
      <c r="BI613" s="159">
        <f>IF(N613="nulová",J613,0)</f>
        <v>0</v>
      </c>
      <c r="BJ613" s="18" t="s">
        <v>32</v>
      </c>
      <c r="BK613" s="159">
        <f>ROUND(I613*H613,2)</f>
        <v>0</v>
      </c>
      <c r="BL613" s="18" t="s">
        <v>189</v>
      </c>
      <c r="BM613" s="158" t="s">
        <v>1001</v>
      </c>
    </row>
    <row r="614" spans="1:65" s="2" customFormat="1" ht="16.5" customHeight="1">
      <c r="A614" s="33"/>
      <c r="B614" s="146"/>
      <c r="C614" s="192" t="s">
        <v>1002</v>
      </c>
      <c r="D614" s="192" t="s">
        <v>511</v>
      </c>
      <c r="E614" s="193" t="s">
        <v>791</v>
      </c>
      <c r="F614" s="194" t="s">
        <v>792</v>
      </c>
      <c r="G614" s="195" t="s">
        <v>648</v>
      </c>
      <c r="H614" s="196">
        <v>1.01</v>
      </c>
      <c r="I614" s="197"/>
      <c r="J614" s="198">
        <f>ROUND(I614*H614,2)</f>
        <v>0</v>
      </c>
      <c r="K614" s="194" t="s">
        <v>1</v>
      </c>
      <c r="L614" s="199"/>
      <c r="M614" s="200" t="s">
        <v>1</v>
      </c>
      <c r="N614" s="201" t="s">
        <v>42</v>
      </c>
      <c r="O614" s="59"/>
      <c r="P614" s="156">
        <f>O614*H614</f>
        <v>0</v>
      </c>
      <c r="Q614" s="156">
        <v>2.3E-2</v>
      </c>
      <c r="R614" s="156">
        <f>Q614*H614</f>
        <v>2.3230000000000001E-2</v>
      </c>
      <c r="S614" s="156">
        <v>0</v>
      </c>
      <c r="T614" s="157">
        <f>S614*H614</f>
        <v>0</v>
      </c>
      <c r="U614" s="33"/>
      <c r="V614" s="33"/>
      <c r="W614" s="33"/>
      <c r="X614" s="33"/>
      <c r="Y614" s="33"/>
      <c r="Z614" s="33"/>
      <c r="AA614" s="33"/>
      <c r="AB614" s="33"/>
      <c r="AC614" s="33"/>
      <c r="AD614" s="33"/>
      <c r="AE614" s="33"/>
      <c r="AR614" s="158" t="s">
        <v>120</v>
      </c>
      <c r="AT614" s="158" t="s">
        <v>511</v>
      </c>
      <c r="AU614" s="158" t="s">
        <v>87</v>
      </c>
      <c r="AY614" s="18" t="s">
        <v>183</v>
      </c>
      <c r="BE614" s="159">
        <f>IF(N614="základní",J614,0)</f>
        <v>0</v>
      </c>
      <c r="BF614" s="159">
        <f>IF(N614="snížená",J614,0)</f>
        <v>0</v>
      </c>
      <c r="BG614" s="159">
        <f>IF(N614="zákl. přenesená",J614,0)</f>
        <v>0</v>
      </c>
      <c r="BH614" s="159">
        <f>IF(N614="sníž. přenesená",J614,0)</f>
        <v>0</v>
      </c>
      <c r="BI614" s="159">
        <f>IF(N614="nulová",J614,0)</f>
        <v>0</v>
      </c>
      <c r="BJ614" s="18" t="s">
        <v>32</v>
      </c>
      <c r="BK614" s="159">
        <f>ROUND(I614*H614,2)</f>
        <v>0</v>
      </c>
      <c r="BL614" s="18" t="s">
        <v>189</v>
      </c>
      <c r="BM614" s="158" t="s">
        <v>1003</v>
      </c>
    </row>
    <row r="615" spans="1:65" s="13" customFormat="1">
      <c r="B615" s="160"/>
      <c r="D615" s="161" t="s">
        <v>191</v>
      </c>
      <c r="F615" s="163" t="s">
        <v>702</v>
      </c>
      <c r="H615" s="164">
        <v>1.01</v>
      </c>
      <c r="I615" s="165"/>
      <c r="L615" s="160"/>
      <c r="M615" s="166"/>
      <c r="N615" s="167"/>
      <c r="O615" s="167"/>
      <c r="P615" s="167"/>
      <c r="Q615" s="167"/>
      <c r="R615" s="167"/>
      <c r="S615" s="167"/>
      <c r="T615" s="168"/>
      <c r="AT615" s="162" t="s">
        <v>191</v>
      </c>
      <c r="AU615" s="162" t="s">
        <v>87</v>
      </c>
      <c r="AV615" s="13" t="s">
        <v>87</v>
      </c>
      <c r="AW615" s="13" t="s">
        <v>3</v>
      </c>
      <c r="AX615" s="13" t="s">
        <v>32</v>
      </c>
      <c r="AY615" s="162" t="s">
        <v>183</v>
      </c>
    </row>
    <row r="616" spans="1:65" s="2" customFormat="1" ht="16.5" customHeight="1">
      <c r="A616" s="33"/>
      <c r="B616" s="146"/>
      <c r="C616" s="192" t="s">
        <v>1004</v>
      </c>
      <c r="D616" s="192" t="s">
        <v>511</v>
      </c>
      <c r="E616" s="193" t="s">
        <v>751</v>
      </c>
      <c r="F616" s="194" t="s">
        <v>752</v>
      </c>
      <c r="G616" s="195" t="s">
        <v>648</v>
      </c>
      <c r="H616" s="196">
        <v>1.01</v>
      </c>
      <c r="I616" s="197"/>
      <c r="J616" s="198">
        <f>ROUND(I616*H616,2)</f>
        <v>0</v>
      </c>
      <c r="K616" s="194" t="s">
        <v>1</v>
      </c>
      <c r="L616" s="199"/>
      <c r="M616" s="200" t="s">
        <v>1</v>
      </c>
      <c r="N616" s="201" t="s">
        <v>42</v>
      </c>
      <c r="O616" s="59"/>
      <c r="P616" s="156">
        <f>O616*H616</f>
        <v>0</v>
      </c>
      <c r="Q616" s="156">
        <v>1E-4</v>
      </c>
      <c r="R616" s="156">
        <f>Q616*H616</f>
        <v>1.01E-4</v>
      </c>
      <c r="S616" s="156">
        <v>0</v>
      </c>
      <c r="T616" s="157">
        <f>S616*H616</f>
        <v>0</v>
      </c>
      <c r="U616" s="33"/>
      <c r="V616" s="33"/>
      <c r="W616" s="33"/>
      <c r="X616" s="33"/>
      <c r="Y616" s="33"/>
      <c r="Z616" s="33"/>
      <c r="AA616" s="33"/>
      <c r="AB616" s="33"/>
      <c r="AC616" s="33"/>
      <c r="AD616" s="33"/>
      <c r="AE616" s="33"/>
      <c r="AR616" s="158" t="s">
        <v>120</v>
      </c>
      <c r="AT616" s="158" t="s">
        <v>511</v>
      </c>
      <c r="AU616" s="158" t="s">
        <v>87</v>
      </c>
      <c r="AY616" s="18" t="s">
        <v>183</v>
      </c>
      <c r="BE616" s="159">
        <f>IF(N616="základní",J616,0)</f>
        <v>0</v>
      </c>
      <c r="BF616" s="159">
        <f>IF(N616="snížená",J616,0)</f>
        <v>0</v>
      </c>
      <c r="BG616" s="159">
        <f>IF(N616="zákl. přenesená",J616,0)</f>
        <v>0</v>
      </c>
      <c r="BH616" s="159">
        <f>IF(N616="sníž. přenesená",J616,0)</f>
        <v>0</v>
      </c>
      <c r="BI616" s="159">
        <f>IF(N616="nulová",J616,0)</f>
        <v>0</v>
      </c>
      <c r="BJ616" s="18" t="s">
        <v>32</v>
      </c>
      <c r="BK616" s="159">
        <f>ROUND(I616*H616,2)</f>
        <v>0</v>
      </c>
      <c r="BL616" s="18" t="s">
        <v>189</v>
      </c>
      <c r="BM616" s="158" t="s">
        <v>1005</v>
      </c>
    </row>
    <row r="617" spans="1:65" s="2" customFormat="1" ht="16.5" customHeight="1">
      <c r="A617" s="33"/>
      <c r="B617" s="146"/>
      <c r="C617" s="147" t="s">
        <v>1006</v>
      </c>
      <c r="D617" s="147" t="s">
        <v>185</v>
      </c>
      <c r="E617" s="148" t="s">
        <v>831</v>
      </c>
      <c r="F617" s="149" t="s">
        <v>832</v>
      </c>
      <c r="G617" s="150" t="s">
        <v>648</v>
      </c>
      <c r="H617" s="151">
        <v>1</v>
      </c>
      <c r="I617" s="152"/>
      <c r="J617" s="153">
        <f>ROUND(I617*H617,2)</f>
        <v>0</v>
      </c>
      <c r="K617" s="149" t="s">
        <v>1</v>
      </c>
      <c r="L617" s="34"/>
      <c r="M617" s="154" t="s">
        <v>1</v>
      </c>
      <c r="N617" s="155" t="s">
        <v>42</v>
      </c>
      <c r="O617" s="59"/>
      <c r="P617" s="156">
        <f>O617*H617</f>
        <v>0</v>
      </c>
      <c r="Q617" s="156">
        <v>3.0100000000000001E-3</v>
      </c>
      <c r="R617" s="156">
        <f>Q617*H617</f>
        <v>3.0100000000000001E-3</v>
      </c>
      <c r="S617" s="156">
        <v>0</v>
      </c>
      <c r="T617" s="157">
        <f>S617*H617</f>
        <v>0</v>
      </c>
      <c r="U617" s="33"/>
      <c r="V617" s="33"/>
      <c r="W617" s="33"/>
      <c r="X617" s="33"/>
      <c r="Y617" s="33"/>
      <c r="Z617" s="33"/>
      <c r="AA617" s="33"/>
      <c r="AB617" s="33"/>
      <c r="AC617" s="33"/>
      <c r="AD617" s="33"/>
      <c r="AE617" s="33"/>
      <c r="AR617" s="158" t="s">
        <v>189</v>
      </c>
      <c r="AT617" s="158" t="s">
        <v>185</v>
      </c>
      <c r="AU617" s="158" t="s">
        <v>87</v>
      </c>
      <c r="AY617" s="18" t="s">
        <v>183</v>
      </c>
      <c r="BE617" s="159">
        <f>IF(N617="základní",J617,0)</f>
        <v>0</v>
      </c>
      <c r="BF617" s="159">
        <f>IF(N617="snížená",J617,0)</f>
        <v>0</v>
      </c>
      <c r="BG617" s="159">
        <f>IF(N617="zákl. přenesená",J617,0)</f>
        <v>0</v>
      </c>
      <c r="BH617" s="159">
        <f>IF(N617="sníž. přenesená",J617,0)</f>
        <v>0</v>
      </c>
      <c r="BI617" s="159">
        <f>IF(N617="nulová",J617,0)</f>
        <v>0</v>
      </c>
      <c r="BJ617" s="18" t="s">
        <v>32</v>
      </c>
      <c r="BK617" s="159">
        <f>ROUND(I617*H617,2)</f>
        <v>0</v>
      </c>
      <c r="BL617" s="18" t="s">
        <v>189</v>
      </c>
      <c r="BM617" s="158" t="s">
        <v>1007</v>
      </c>
    </row>
    <row r="618" spans="1:65" s="2" customFormat="1" ht="16.5" customHeight="1">
      <c r="A618" s="33"/>
      <c r="B618" s="146"/>
      <c r="C618" s="192" t="s">
        <v>1008</v>
      </c>
      <c r="D618" s="192" t="s">
        <v>511</v>
      </c>
      <c r="E618" s="193" t="s">
        <v>835</v>
      </c>
      <c r="F618" s="194" t="s">
        <v>836</v>
      </c>
      <c r="G618" s="195" t="s">
        <v>648</v>
      </c>
      <c r="H618" s="196">
        <v>1.01</v>
      </c>
      <c r="I618" s="197"/>
      <c r="J618" s="198">
        <f>ROUND(I618*H618,2)</f>
        <v>0</v>
      </c>
      <c r="K618" s="194" t="s">
        <v>197</v>
      </c>
      <c r="L618" s="199"/>
      <c r="M618" s="200" t="s">
        <v>1</v>
      </c>
      <c r="N618" s="201" t="s">
        <v>42</v>
      </c>
      <c r="O618" s="59"/>
      <c r="P618" s="156">
        <f>O618*H618</f>
        <v>0</v>
      </c>
      <c r="Q618" s="156">
        <v>6.5000000000000002E-2</v>
      </c>
      <c r="R618" s="156">
        <f>Q618*H618</f>
        <v>6.565E-2</v>
      </c>
      <c r="S618" s="156">
        <v>0</v>
      </c>
      <c r="T618" s="157">
        <f>S618*H618</f>
        <v>0</v>
      </c>
      <c r="U618" s="33"/>
      <c r="V618" s="33"/>
      <c r="W618" s="33"/>
      <c r="X618" s="33"/>
      <c r="Y618" s="33"/>
      <c r="Z618" s="33"/>
      <c r="AA618" s="33"/>
      <c r="AB618" s="33"/>
      <c r="AC618" s="33"/>
      <c r="AD618" s="33"/>
      <c r="AE618" s="33"/>
      <c r="AR618" s="158" t="s">
        <v>120</v>
      </c>
      <c r="AT618" s="158" t="s">
        <v>511</v>
      </c>
      <c r="AU618" s="158" t="s">
        <v>87</v>
      </c>
      <c r="AY618" s="18" t="s">
        <v>183</v>
      </c>
      <c r="BE618" s="159">
        <f>IF(N618="základní",J618,0)</f>
        <v>0</v>
      </c>
      <c r="BF618" s="159">
        <f>IF(N618="snížená",J618,0)</f>
        <v>0</v>
      </c>
      <c r="BG618" s="159">
        <f>IF(N618="zákl. přenesená",J618,0)</f>
        <v>0</v>
      </c>
      <c r="BH618" s="159">
        <f>IF(N618="sníž. přenesená",J618,0)</f>
        <v>0</v>
      </c>
      <c r="BI618" s="159">
        <f>IF(N618="nulová",J618,0)</f>
        <v>0</v>
      </c>
      <c r="BJ618" s="18" t="s">
        <v>32</v>
      </c>
      <c r="BK618" s="159">
        <f>ROUND(I618*H618,2)</f>
        <v>0</v>
      </c>
      <c r="BL618" s="18" t="s">
        <v>189</v>
      </c>
      <c r="BM618" s="158" t="s">
        <v>1009</v>
      </c>
    </row>
    <row r="619" spans="1:65" s="13" customFormat="1">
      <c r="B619" s="160"/>
      <c r="D619" s="161" t="s">
        <v>191</v>
      </c>
      <c r="E619" s="162" t="s">
        <v>1</v>
      </c>
      <c r="F619" s="163" t="s">
        <v>858</v>
      </c>
      <c r="H619" s="164">
        <v>1.01</v>
      </c>
      <c r="I619" s="165"/>
      <c r="L619" s="160"/>
      <c r="M619" s="166"/>
      <c r="N619" s="167"/>
      <c r="O619" s="167"/>
      <c r="P619" s="167"/>
      <c r="Q619" s="167"/>
      <c r="R619" s="167"/>
      <c r="S619" s="167"/>
      <c r="T619" s="168"/>
      <c r="AT619" s="162" t="s">
        <v>191</v>
      </c>
      <c r="AU619" s="162" t="s">
        <v>87</v>
      </c>
      <c r="AV619" s="13" t="s">
        <v>87</v>
      </c>
      <c r="AW619" s="13" t="s">
        <v>31</v>
      </c>
      <c r="AX619" s="13" t="s">
        <v>77</v>
      </c>
      <c r="AY619" s="162" t="s">
        <v>183</v>
      </c>
    </row>
    <row r="620" spans="1:65" s="14" customFormat="1">
      <c r="B620" s="169"/>
      <c r="D620" s="161" t="s">
        <v>191</v>
      </c>
      <c r="E620" s="170" t="s">
        <v>1</v>
      </c>
      <c r="F620" s="171" t="s">
        <v>194</v>
      </c>
      <c r="H620" s="172">
        <v>1.01</v>
      </c>
      <c r="I620" s="173"/>
      <c r="L620" s="169"/>
      <c r="M620" s="174"/>
      <c r="N620" s="175"/>
      <c r="O620" s="175"/>
      <c r="P620" s="175"/>
      <c r="Q620" s="175"/>
      <c r="R620" s="175"/>
      <c r="S620" s="175"/>
      <c r="T620" s="176"/>
      <c r="AT620" s="170" t="s">
        <v>191</v>
      </c>
      <c r="AU620" s="170" t="s">
        <v>87</v>
      </c>
      <c r="AV620" s="14" t="s">
        <v>189</v>
      </c>
      <c r="AW620" s="14" t="s">
        <v>31</v>
      </c>
      <c r="AX620" s="14" t="s">
        <v>32</v>
      </c>
      <c r="AY620" s="170" t="s">
        <v>183</v>
      </c>
    </row>
    <row r="621" spans="1:65" s="2" customFormat="1" ht="16.5" customHeight="1">
      <c r="A621" s="33"/>
      <c r="B621" s="146"/>
      <c r="C621" s="192" t="s">
        <v>1010</v>
      </c>
      <c r="D621" s="192" t="s">
        <v>511</v>
      </c>
      <c r="E621" s="193" t="s">
        <v>840</v>
      </c>
      <c r="F621" s="194" t="s">
        <v>841</v>
      </c>
      <c r="G621" s="195" t="s">
        <v>648</v>
      </c>
      <c r="H621" s="196">
        <v>1.01</v>
      </c>
      <c r="I621" s="197"/>
      <c r="J621" s="198">
        <f>ROUND(I621*H621,2)</f>
        <v>0</v>
      </c>
      <c r="K621" s="194" t="s">
        <v>1</v>
      </c>
      <c r="L621" s="199"/>
      <c r="M621" s="200" t="s">
        <v>1</v>
      </c>
      <c r="N621" s="201" t="s">
        <v>42</v>
      </c>
      <c r="O621" s="59"/>
      <c r="P621" s="156">
        <f>O621*H621</f>
        <v>0</v>
      </c>
      <c r="Q621" s="156">
        <v>4.4999999999999997E-3</v>
      </c>
      <c r="R621" s="156">
        <f>Q621*H621</f>
        <v>4.5449999999999996E-3</v>
      </c>
      <c r="S621" s="156">
        <v>0</v>
      </c>
      <c r="T621" s="157">
        <f>S621*H621</f>
        <v>0</v>
      </c>
      <c r="U621" s="33"/>
      <c r="V621" s="33"/>
      <c r="W621" s="33"/>
      <c r="X621" s="33"/>
      <c r="Y621" s="33"/>
      <c r="Z621" s="33"/>
      <c r="AA621" s="33"/>
      <c r="AB621" s="33"/>
      <c r="AC621" s="33"/>
      <c r="AD621" s="33"/>
      <c r="AE621" s="33"/>
      <c r="AR621" s="158" t="s">
        <v>120</v>
      </c>
      <c r="AT621" s="158" t="s">
        <v>511</v>
      </c>
      <c r="AU621" s="158" t="s">
        <v>87</v>
      </c>
      <c r="AY621" s="18" t="s">
        <v>183</v>
      </c>
      <c r="BE621" s="159">
        <f>IF(N621="základní",J621,0)</f>
        <v>0</v>
      </c>
      <c r="BF621" s="159">
        <f>IF(N621="snížená",J621,0)</f>
        <v>0</v>
      </c>
      <c r="BG621" s="159">
        <f>IF(N621="zákl. přenesená",J621,0)</f>
        <v>0</v>
      </c>
      <c r="BH621" s="159">
        <f>IF(N621="sníž. přenesená",J621,0)</f>
        <v>0</v>
      </c>
      <c r="BI621" s="159">
        <f>IF(N621="nulová",J621,0)</f>
        <v>0</v>
      </c>
      <c r="BJ621" s="18" t="s">
        <v>32</v>
      </c>
      <c r="BK621" s="159">
        <f>ROUND(I621*H621,2)</f>
        <v>0</v>
      </c>
      <c r="BL621" s="18" t="s">
        <v>189</v>
      </c>
      <c r="BM621" s="158" t="s">
        <v>1011</v>
      </c>
    </row>
    <row r="622" spans="1:65" s="13" customFormat="1">
      <c r="B622" s="160"/>
      <c r="D622" s="161" t="s">
        <v>191</v>
      </c>
      <c r="E622" s="162" t="s">
        <v>1</v>
      </c>
      <c r="F622" s="163" t="s">
        <v>858</v>
      </c>
      <c r="H622" s="164">
        <v>1.01</v>
      </c>
      <c r="I622" s="165"/>
      <c r="L622" s="160"/>
      <c r="M622" s="166"/>
      <c r="N622" s="167"/>
      <c r="O622" s="167"/>
      <c r="P622" s="167"/>
      <c r="Q622" s="167"/>
      <c r="R622" s="167"/>
      <c r="S622" s="167"/>
      <c r="T622" s="168"/>
      <c r="AT622" s="162" t="s">
        <v>191</v>
      </c>
      <c r="AU622" s="162" t="s">
        <v>87</v>
      </c>
      <c r="AV622" s="13" t="s">
        <v>87</v>
      </c>
      <c r="AW622" s="13" t="s">
        <v>31</v>
      </c>
      <c r="AX622" s="13" t="s">
        <v>77</v>
      </c>
      <c r="AY622" s="162" t="s">
        <v>183</v>
      </c>
    </row>
    <row r="623" spans="1:65" s="14" customFormat="1">
      <c r="B623" s="169"/>
      <c r="D623" s="161" t="s">
        <v>191</v>
      </c>
      <c r="E623" s="170" t="s">
        <v>1</v>
      </c>
      <c r="F623" s="171" t="s">
        <v>194</v>
      </c>
      <c r="H623" s="172">
        <v>1.01</v>
      </c>
      <c r="I623" s="173"/>
      <c r="L623" s="169"/>
      <c r="M623" s="174"/>
      <c r="N623" s="175"/>
      <c r="O623" s="175"/>
      <c r="P623" s="175"/>
      <c r="Q623" s="175"/>
      <c r="R623" s="175"/>
      <c r="S623" s="175"/>
      <c r="T623" s="176"/>
      <c r="AT623" s="170" t="s">
        <v>191</v>
      </c>
      <c r="AU623" s="170" t="s">
        <v>87</v>
      </c>
      <c r="AV623" s="14" t="s">
        <v>189</v>
      </c>
      <c r="AW623" s="14" t="s">
        <v>31</v>
      </c>
      <c r="AX623" s="14" t="s">
        <v>32</v>
      </c>
      <c r="AY623" s="170" t="s">
        <v>183</v>
      </c>
    </row>
    <row r="624" spans="1:65" s="2" customFormat="1" ht="16.5" customHeight="1">
      <c r="A624" s="33"/>
      <c r="B624" s="146"/>
      <c r="C624" s="147" t="s">
        <v>1012</v>
      </c>
      <c r="D624" s="147" t="s">
        <v>185</v>
      </c>
      <c r="E624" s="148" t="s">
        <v>844</v>
      </c>
      <c r="F624" s="149" t="s">
        <v>845</v>
      </c>
      <c r="G624" s="150" t="s">
        <v>648</v>
      </c>
      <c r="H624" s="151">
        <v>1</v>
      </c>
      <c r="I624" s="152"/>
      <c r="J624" s="153">
        <f>ROUND(I624*H624,2)</f>
        <v>0</v>
      </c>
      <c r="K624" s="149" t="s">
        <v>1</v>
      </c>
      <c r="L624" s="34"/>
      <c r="M624" s="154" t="s">
        <v>1</v>
      </c>
      <c r="N624" s="155" t="s">
        <v>42</v>
      </c>
      <c r="O624" s="59"/>
      <c r="P624" s="156">
        <f>O624*H624</f>
        <v>0</v>
      </c>
      <c r="Q624" s="156">
        <v>3.4000000000000002E-4</v>
      </c>
      <c r="R624" s="156">
        <f>Q624*H624</f>
        <v>3.4000000000000002E-4</v>
      </c>
      <c r="S624" s="156">
        <v>0</v>
      </c>
      <c r="T624" s="157">
        <f>S624*H624</f>
        <v>0</v>
      </c>
      <c r="U624" s="33"/>
      <c r="V624" s="33"/>
      <c r="W624" s="33"/>
      <c r="X624" s="33"/>
      <c r="Y624" s="33"/>
      <c r="Z624" s="33"/>
      <c r="AA624" s="33"/>
      <c r="AB624" s="33"/>
      <c r="AC624" s="33"/>
      <c r="AD624" s="33"/>
      <c r="AE624" s="33"/>
      <c r="AR624" s="158" t="s">
        <v>189</v>
      </c>
      <c r="AT624" s="158" t="s">
        <v>185</v>
      </c>
      <c r="AU624" s="158" t="s">
        <v>87</v>
      </c>
      <c r="AY624" s="18" t="s">
        <v>183</v>
      </c>
      <c r="BE624" s="159">
        <f>IF(N624="základní",J624,0)</f>
        <v>0</v>
      </c>
      <c r="BF624" s="159">
        <f>IF(N624="snížená",J624,0)</f>
        <v>0</v>
      </c>
      <c r="BG624" s="159">
        <f>IF(N624="zákl. přenesená",J624,0)</f>
        <v>0</v>
      </c>
      <c r="BH624" s="159">
        <f>IF(N624="sníž. přenesená",J624,0)</f>
        <v>0</v>
      </c>
      <c r="BI624" s="159">
        <f>IF(N624="nulová",J624,0)</f>
        <v>0</v>
      </c>
      <c r="BJ624" s="18" t="s">
        <v>32</v>
      </c>
      <c r="BK624" s="159">
        <f>ROUND(I624*H624,2)</f>
        <v>0</v>
      </c>
      <c r="BL624" s="18" t="s">
        <v>189</v>
      </c>
      <c r="BM624" s="158" t="s">
        <v>1013</v>
      </c>
    </row>
    <row r="625" spans="1:65" s="2" customFormat="1" ht="16.5" customHeight="1">
      <c r="A625" s="33"/>
      <c r="B625" s="146"/>
      <c r="C625" s="192" t="s">
        <v>1014</v>
      </c>
      <c r="D625" s="192" t="s">
        <v>511</v>
      </c>
      <c r="E625" s="193" t="s">
        <v>847</v>
      </c>
      <c r="F625" s="194" t="s">
        <v>848</v>
      </c>
      <c r="G625" s="195" t="s">
        <v>648</v>
      </c>
      <c r="H625" s="196">
        <v>1.01</v>
      </c>
      <c r="I625" s="197"/>
      <c r="J625" s="198">
        <f>ROUND(I625*H625,2)</f>
        <v>0</v>
      </c>
      <c r="K625" s="194" t="s">
        <v>1</v>
      </c>
      <c r="L625" s="199"/>
      <c r="M625" s="200" t="s">
        <v>1</v>
      </c>
      <c r="N625" s="201" t="s">
        <v>42</v>
      </c>
      <c r="O625" s="59"/>
      <c r="P625" s="156">
        <f>O625*H625</f>
        <v>0</v>
      </c>
      <c r="Q625" s="156">
        <v>4.8000000000000001E-2</v>
      </c>
      <c r="R625" s="156">
        <f>Q625*H625</f>
        <v>4.8480000000000002E-2</v>
      </c>
      <c r="S625" s="156">
        <v>0</v>
      </c>
      <c r="T625" s="157">
        <f>S625*H625</f>
        <v>0</v>
      </c>
      <c r="U625" s="33"/>
      <c r="V625" s="33"/>
      <c r="W625" s="33"/>
      <c r="X625" s="33"/>
      <c r="Y625" s="33"/>
      <c r="Z625" s="33"/>
      <c r="AA625" s="33"/>
      <c r="AB625" s="33"/>
      <c r="AC625" s="33"/>
      <c r="AD625" s="33"/>
      <c r="AE625" s="33"/>
      <c r="AR625" s="158" t="s">
        <v>120</v>
      </c>
      <c r="AT625" s="158" t="s">
        <v>511</v>
      </c>
      <c r="AU625" s="158" t="s">
        <v>87</v>
      </c>
      <c r="AY625" s="18" t="s">
        <v>183</v>
      </c>
      <c r="BE625" s="159">
        <f>IF(N625="základní",J625,0)</f>
        <v>0</v>
      </c>
      <c r="BF625" s="159">
        <f>IF(N625="snížená",J625,0)</f>
        <v>0</v>
      </c>
      <c r="BG625" s="159">
        <f>IF(N625="zákl. přenesená",J625,0)</f>
        <v>0</v>
      </c>
      <c r="BH625" s="159">
        <f>IF(N625="sníž. přenesená",J625,0)</f>
        <v>0</v>
      </c>
      <c r="BI625" s="159">
        <f>IF(N625="nulová",J625,0)</f>
        <v>0</v>
      </c>
      <c r="BJ625" s="18" t="s">
        <v>32</v>
      </c>
      <c r="BK625" s="159">
        <f>ROUND(I625*H625,2)</f>
        <v>0</v>
      </c>
      <c r="BL625" s="18" t="s">
        <v>189</v>
      </c>
      <c r="BM625" s="158" t="s">
        <v>1015</v>
      </c>
    </row>
    <row r="626" spans="1:65" s="13" customFormat="1">
      <c r="B626" s="160"/>
      <c r="D626" s="161" t="s">
        <v>191</v>
      </c>
      <c r="E626" s="162" t="s">
        <v>1</v>
      </c>
      <c r="F626" s="163" t="s">
        <v>858</v>
      </c>
      <c r="H626" s="164">
        <v>1.01</v>
      </c>
      <c r="I626" s="165"/>
      <c r="L626" s="160"/>
      <c r="M626" s="166"/>
      <c r="N626" s="167"/>
      <c r="O626" s="167"/>
      <c r="P626" s="167"/>
      <c r="Q626" s="167"/>
      <c r="R626" s="167"/>
      <c r="S626" s="167"/>
      <c r="T626" s="168"/>
      <c r="AT626" s="162" t="s">
        <v>191</v>
      </c>
      <c r="AU626" s="162" t="s">
        <v>87</v>
      </c>
      <c r="AV626" s="13" t="s">
        <v>87</v>
      </c>
      <c r="AW626" s="13" t="s">
        <v>31</v>
      </c>
      <c r="AX626" s="13" t="s">
        <v>77</v>
      </c>
      <c r="AY626" s="162" t="s">
        <v>183</v>
      </c>
    </row>
    <row r="627" spans="1:65" s="14" customFormat="1">
      <c r="B627" s="169"/>
      <c r="D627" s="161" t="s">
        <v>191</v>
      </c>
      <c r="E627" s="170" t="s">
        <v>1</v>
      </c>
      <c r="F627" s="171" t="s">
        <v>194</v>
      </c>
      <c r="H627" s="172">
        <v>1.01</v>
      </c>
      <c r="I627" s="173"/>
      <c r="L627" s="169"/>
      <c r="M627" s="174"/>
      <c r="N627" s="175"/>
      <c r="O627" s="175"/>
      <c r="P627" s="175"/>
      <c r="Q627" s="175"/>
      <c r="R627" s="175"/>
      <c r="S627" s="175"/>
      <c r="T627" s="176"/>
      <c r="AT627" s="170" t="s">
        <v>191</v>
      </c>
      <c r="AU627" s="170" t="s">
        <v>87</v>
      </c>
      <c r="AV627" s="14" t="s">
        <v>189</v>
      </c>
      <c r="AW627" s="14" t="s">
        <v>31</v>
      </c>
      <c r="AX627" s="14" t="s">
        <v>32</v>
      </c>
      <c r="AY627" s="170" t="s">
        <v>183</v>
      </c>
    </row>
    <row r="628" spans="1:65" s="2" customFormat="1" ht="16.5" customHeight="1">
      <c r="A628" s="33"/>
      <c r="B628" s="146"/>
      <c r="C628" s="147" t="s">
        <v>1016</v>
      </c>
      <c r="D628" s="147" t="s">
        <v>185</v>
      </c>
      <c r="E628" s="148" t="s">
        <v>860</v>
      </c>
      <c r="F628" s="149" t="s">
        <v>861</v>
      </c>
      <c r="G628" s="150" t="s">
        <v>648</v>
      </c>
      <c r="H628" s="151">
        <v>1</v>
      </c>
      <c r="I628" s="152"/>
      <c r="J628" s="153">
        <f t="shared" ref="J628:J637" si="60">ROUND(I628*H628,2)</f>
        <v>0</v>
      </c>
      <c r="K628" s="149" t="s">
        <v>197</v>
      </c>
      <c r="L628" s="34"/>
      <c r="M628" s="154" t="s">
        <v>1</v>
      </c>
      <c r="N628" s="155" t="s">
        <v>42</v>
      </c>
      <c r="O628" s="59"/>
      <c r="P628" s="156">
        <f t="shared" ref="P628:P637" si="61">O628*H628</f>
        <v>0</v>
      </c>
      <c r="Q628" s="156">
        <v>0.12303</v>
      </c>
      <c r="R628" s="156">
        <f t="shared" ref="R628:R637" si="62">Q628*H628</f>
        <v>0.12303</v>
      </c>
      <c r="S628" s="156">
        <v>0</v>
      </c>
      <c r="T628" s="157">
        <f t="shared" ref="T628:T637" si="63">S628*H628</f>
        <v>0</v>
      </c>
      <c r="U628" s="33"/>
      <c r="V628" s="33"/>
      <c r="W628" s="33"/>
      <c r="X628" s="33"/>
      <c r="Y628" s="33"/>
      <c r="Z628" s="33"/>
      <c r="AA628" s="33"/>
      <c r="AB628" s="33"/>
      <c r="AC628" s="33"/>
      <c r="AD628" s="33"/>
      <c r="AE628" s="33"/>
      <c r="AR628" s="158" t="s">
        <v>189</v>
      </c>
      <c r="AT628" s="158" t="s">
        <v>185</v>
      </c>
      <c r="AU628" s="158" t="s">
        <v>87</v>
      </c>
      <c r="AY628" s="18" t="s">
        <v>183</v>
      </c>
      <c r="BE628" s="159">
        <f t="shared" ref="BE628:BE637" si="64">IF(N628="základní",J628,0)</f>
        <v>0</v>
      </c>
      <c r="BF628" s="159">
        <f t="shared" ref="BF628:BF637" si="65">IF(N628="snížená",J628,0)</f>
        <v>0</v>
      </c>
      <c r="BG628" s="159">
        <f t="shared" ref="BG628:BG637" si="66">IF(N628="zákl. přenesená",J628,0)</f>
        <v>0</v>
      </c>
      <c r="BH628" s="159">
        <f t="shared" ref="BH628:BH637" si="67">IF(N628="sníž. přenesená",J628,0)</f>
        <v>0</v>
      </c>
      <c r="BI628" s="159">
        <f t="shared" ref="BI628:BI637" si="68">IF(N628="nulová",J628,0)</f>
        <v>0</v>
      </c>
      <c r="BJ628" s="18" t="s">
        <v>32</v>
      </c>
      <c r="BK628" s="159">
        <f t="shared" ref="BK628:BK637" si="69">ROUND(I628*H628,2)</f>
        <v>0</v>
      </c>
      <c r="BL628" s="18" t="s">
        <v>189</v>
      </c>
      <c r="BM628" s="158" t="s">
        <v>1017</v>
      </c>
    </row>
    <row r="629" spans="1:65" s="2" customFormat="1" ht="16.5" customHeight="1">
      <c r="A629" s="33"/>
      <c r="B629" s="146"/>
      <c r="C629" s="192" t="s">
        <v>1018</v>
      </c>
      <c r="D629" s="192" t="s">
        <v>511</v>
      </c>
      <c r="E629" s="193" t="s">
        <v>864</v>
      </c>
      <c r="F629" s="194" t="s">
        <v>865</v>
      </c>
      <c r="G629" s="195" t="s">
        <v>648</v>
      </c>
      <c r="H629" s="196">
        <v>1</v>
      </c>
      <c r="I629" s="197"/>
      <c r="J629" s="198">
        <f t="shared" si="60"/>
        <v>0</v>
      </c>
      <c r="K629" s="194" t="s">
        <v>197</v>
      </c>
      <c r="L629" s="199"/>
      <c r="M629" s="200" t="s">
        <v>1</v>
      </c>
      <c r="N629" s="201" t="s">
        <v>42</v>
      </c>
      <c r="O629" s="59"/>
      <c r="P629" s="156">
        <f t="shared" si="61"/>
        <v>0</v>
      </c>
      <c r="Q629" s="156">
        <v>1.3299999999999999E-2</v>
      </c>
      <c r="R629" s="156">
        <f t="shared" si="62"/>
        <v>1.3299999999999999E-2</v>
      </c>
      <c r="S629" s="156">
        <v>0</v>
      </c>
      <c r="T629" s="157">
        <f t="shared" si="63"/>
        <v>0</v>
      </c>
      <c r="U629" s="33"/>
      <c r="V629" s="33"/>
      <c r="W629" s="33"/>
      <c r="X629" s="33"/>
      <c r="Y629" s="33"/>
      <c r="Z629" s="33"/>
      <c r="AA629" s="33"/>
      <c r="AB629" s="33"/>
      <c r="AC629" s="33"/>
      <c r="AD629" s="33"/>
      <c r="AE629" s="33"/>
      <c r="AR629" s="158" t="s">
        <v>120</v>
      </c>
      <c r="AT629" s="158" t="s">
        <v>511</v>
      </c>
      <c r="AU629" s="158" t="s">
        <v>87</v>
      </c>
      <c r="AY629" s="18" t="s">
        <v>183</v>
      </c>
      <c r="BE629" s="159">
        <f t="shared" si="64"/>
        <v>0</v>
      </c>
      <c r="BF629" s="159">
        <f t="shared" si="65"/>
        <v>0</v>
      </c>
      <c r="BG629" s="159">
        <f t="shared" si="66"/>
        <v>0</v>
      </c>
      <c r="BH629" s="159">
        <f t="shared" si="67"/>
        <v>0</v>
      </c>
      <c r="BI629" s="159">
        <f t="shared" si="68"/>
        <v>0</v>
      </c>
      <c r="BJ629" s="18" t="s">
        <v>32</v>
      </c>
      <c r="BK629" s="159">
        <f t="shared" si="69"/>
        <v>0</v>
      </c>
      <c r="BL629" s="18" t="s">
        <v>189</v>
      </c>
      <c r="BM629" s="158" t="s">
        <v>1019</v>
      </c>
    </row>
    <row r="630" spans="1:65" s="2" customFormat="1" ht="16.5" customHeight="1">
      <c r="A630" s="33"/>
      <c r="B630" s="146"/>
      <c r="C630" s="192" t="s">
        <v>1020</v>
      </c>
      <c r="D630" s="192" t="s">
        <v>511</v>
      </c>
      <c r="E630" s="193" t="s">
        <v>868</v>
      </c>
      <c r="F630" s="194" t="s">
        <v>869</v>
      </c>
      <c r="G630" s="195" t="s">
        <v>648</v>
      </c>
      <c r="H630" s="196">
        <v>1</v>
      </c>
      <c r="I630" s="197"/>
      <c r="J630" s="198">
        <f t="shared" si="60"/>
        <v>0</v>
      </c>
      <c r="K630" s="194" t="s">
        <v>1</v>
      </c>
      <c r="L630" s="199"/>
      <c r="M630" s="200" t="s">
        <v>1</v>
      </c>
      <c r="N630" s="201" t="s">
        <v>42</v>
      </c>
      <c r="O630" s="59"/>
      <c r="P630" s="156">
        <f t="shared" si="61"/>
        <v>0</v>
      </c>
      <c r="Q630" s="156">
        <v>5.9999999999999995E-4</v>
      </c>
      <c r="R630" s="156">
        <f t="shared" si="62"/>
        <v>5.9999999999999995E-4</v>
      </c>
      <c r="S630" s="156">
        <v>0</v>
      </c>
      <c r="T630" s="157">
        <f t="shared" si="63"/>
        <v>0</v>
      </c>
      <c r="U630" s="33"/>
      <c r="V630" s="33"/>
      <c r="W630" s="33"/>
      <c r="X630" s="33"/>
      <c r="Y630" s="33"/>
      <c r="Z630" s="33"/>
      <c r="AA630" s="33"/>
      <c r="AB630" s="33"/>
      <c r="AC630" s="33"/>
      <c r="AD630" s="33"/>
      <c r="AE630" s="33"/>
      <c r="AR630" s="158" t="s">
        <v>120</v>
      </c>
      <c r="AT630" s="158" t="s">
        <v>511</v>
      </c>
      <c r="AU630" s="158" t="s">
        <v>87</v>
      </c>
      <c r="AY630" s="18" t="s">
        <v>183</v>
      </c>
      <c r="BE630" s="159">
        <f t="shared" si="64"/>
        <v>0</v>
      </c>
      <c r="BF630" s="159">
        <f t="shared" si="65"/>
        <v>0</v>
      </c>
      <c r="BG630" s="159">
        <f t="shared" si="66"/>
        <v>0</v>
      </c>
      <c r="BH630" s="159">
        <f t="shared" si="67"/>
        <v>0</v>
      </c>
      <c r="BI630" s="159">
        <f t="shared" si="68"/>
        <v>0</v>
      </c>
      <c r="BJ630" s="18" t="s">
        <v>32</v>
      </c>
      <c r="BK630" s="159">
        <f t="shared" si="69"/>
        <v>0</v>
      </c>
      <c r="BL630" s="18" t="s">
        <v>189</v>
      </c>
      <c r="BM630" s="158" t="s">
        <v>1021</v>
      </c>
    </row>
    <row r="631" spans="1:65" s="2" customFormat="1" ht="16.5" customHeight="1">
      <c r="A631" s="33"/>
      <c r="B631" s="146"/>
      <c r="C631" s="147" t="s">
        <v>1022</v>
      </c>
      <c r="D631" s="147" t="s">
        <v>185</v>
      </c>
      <c r="E631" s="148" t="s">
        <v>872</v>
      </c>
      <c r="F631" s="149" t="s">
        <v>873</v>
      </c>
      <c r="G631" s="150" t="s">
        <v>648</v>
      </c>
      <c r="H631" s="151">
        <v>1</v>
      </c>
      <c r="I631" s="152"/>
      <c r="J631" s="153">
        <f t="shared" si="60"/>
        <v>0</v>
      </c>
      <c r="K631" s="149" t="s">
        <v>197</v>
      </c>
      <c r="L631" s="34"/>
      <c r="M631" s="154" t="s">
        <v>1</v>
      </c>
      <c r="N631" s="155" t="s">
        <v>42</v>
      </c>
      <c r="O631" s="59"/>
      <c r="P631" s="156">
        <f t="shared" si="61"/>
        <v>0</v>
      </c>
      <c r="Q631" s="156">
        <v>0.32906000000000002</v>
      </c>
      <c r="R631" s="156">
        <f t="shared" si="62"/>
        <v>0.32906000000000002</v>
      </c>
      <c r="S631" s="156">
        <v>0</v>
      </c>
      <c r="T631" s="157">
        <f t="shared" si="63"/>
        <v>0</v>
      </c>
      <c r="U631" s="33"/>
      <c r="V631" s="33"/>
      <c r="W631" s="33"/>
      <c r="X631" s="33"/>
      <c r="Y631" s="33"/>
      <c r="Z631" s="33"/>
      <c r="AA631" s="33"/>
      <c r="AB631" s="33"/>
      <c r="AC631" s="33"/>
      <c r="AD631" s="33"/>
      <c r="AE631" s="33"/>
      <c r="AR631" s="158" t="s">
        <v>189</v>
      </c>
      <c r="AT631" s="158" t="s">
        <v>185</v>
      </c>
      <c r="AU631" s="158" t="s">
        <v>87</v>
      </c>
      <c r="AY631" s="18" t="s">
        <v>183</v>
      </c>
      <c r="BE631" s="159">
        <f t="shared" si="64"/>
        <v>0</v>
      </c>
      <c r="BF631" s="159">
        <f t="shared" si="65"/>
        <v>0</v>
      </c>
      <c r="BG631" s="159">
        <f t="shared" si="66"/>
        <v>0</v>
      </c>
      <c r="BH631" s="159">
        <f t="shared" si="67"/>
        <v>0</v>
      </c>
      <c r="BI631" s="159">
        <f t="shared" si="68"/>
        <v>0</v>
      </c>
      <c r="BJ631" s="18" t="s">
        <v>32</v>
      </c>
      <c r="BK631" s="159">
        <f t="shared" si="69"/>
        <v>0</v>
      </c>
      <c r="BL631" s="18" t="s">
        <v>189</v>
      </c>
      <c r="BM631" s="158" t="s">
        <v>1023</v>
      </c>
    </row>
    <row r="632" spans="1:65" s="2" customFormat="1" ht="16.5" customHeight="1">
      <c r="A632" s="33"/>
      <c r="B632" s="146"/>
      <c r="C632" s="192" t="s">
        <v>1024</v>
      </c>
      <c r="D632" s="192" t="s">
        <v>511</v>
      </c>
      <c r="E632" s="193" t="s">
        <v>876</v>
      </c>
      <c r="F632" s="194" t="s">
        <v>877</v>
      </c>
      <c r="G632" s="195" t="s">
        <v>648</v>
      </c>
      <c r="H632" s="196">
        <v>1</v>
      </c>
      <c r="I632" s="197"/>
      <c r="J632" s="198">
        <f t="shared" si="60"/>
        <v>0</v>
      </c>
      <c r="K632" s="194" t="s">
        <v>1</v>
      </c>
      <c r="L632" s="199"/>
      <c r="M632" s="200" t="s">
        <v>1</v>
      </c>
      <c r="N632" s="201" t="s">
        <v>42</v>
      </c>
      <c r="O632" s="59"/>
      <c r="P632" s="156">
        <f t="shared" si="61"/>
        <v>0</v>
      </c>
      <c r="Q632" s="156">
        <v>2.9499999999999998E-2</v>
      </c>
      <c r="R632" s="156">
        <f t="shared" si="62"/>
        <v>2.9499999999999998E-2</v>
      </c>
      <c r="S632" s="156">
        <v>0</v>
      </c>
      <c r="T632" s="157">
        <f t="shared" si="63"/>
        <v>0</v>
      </c>
      <c r="U632" s="33"/>
      <c r="V632" s="33"/>
      <c r="W632" s="33"/>
      <c r="X632" s="33"/>
      <c r="Y632" s="33"/>
      <c r="Z632" s="33"/>
      <c r="AA632" s="33"/>
      <c r="AB632" s="33"/>
      <c r="AC632" s="33"/>
      <c r="AD632" s="33"/>
      <c r="AE632" s="33"/>
      <c r="AR632" s="158" t="s">
        <v>120</v>
      </c>
      <c r="AT632" s="158" t="s">
        <v>511</v>
      </c>
      <c r="AU632" s="158" t="s">
        <v>87</v>
      </c>
      <c r="AY632" s="18" t="s">
        <v>183</v>
      </c>
      <c r="BE632" s="159">
        <f t="shared" si="64"/>
        <v>0</v>
      </c>
      <c r="BF632" s="159">
        <f t="shared" si="65"/>
        <v>0</v>
      </c>
      <c r="BG632" s="159">
        <f t="shared" si="66"/>
        <v>0</v>
      </c>
      <c r="BH632" s="159">
        <f t="shared" si="67"/>
        <v>0</v>
      </c>
      <c r="BI632" s="159">
        <f t="shared" si="68"/>
        <v>0</v>
      </c>
      <c r="BJ632" s="18" t="s">
        <v>32</v>
      </c>
      <c r="BK632" s="159">
        <f t="shared" si="69"/>
        <v>0</v>
      </c>
      <c r="BL632" s="18" t="s">
        <v>189</v>
      </c>
      <c r="BM632" s="158" t="s">
        <v>1025</v>
      </c>
    </row>
    <row r="633" spans="1:65" s="2" customFormat="1" ht="16.5" customHeight="1">
      <c r="A633" s="33"/>
      <c r="B633" s="146"/>
      <c r="C633" s="192" t="s">
        <v>1026</v>
      </c>
      <c r="D633" s="192" t="s">
        <v>511</v>
      </c>
      <c r="E633" s="193" t="s">
        <v>880</v>
      </c>
      <c r="F633" s="194" t="s">
        <v>881</v>
      </c>
      <c r="G633" s="195" t="s">
        <v>648</v>
      </c>
      <c r="H633" s="196">
        <v>1</v>
      </c>
      <c r="I633" s="197"/>
      <c r="J633" s="198">
        <f t="shared" si="60"/>
        <v>0</v>
      </c>
      <c r="K633" s="194" t="s">
        <v>1</v>
      </c>
      <c r="L633" s="199"/>
      <c r="M633" s="200" t="s">
        <v>1</v>
      </c>
      <c r="N633" s="201" t="s">
        <v>42</v>
      </c>
      <c r="O633" s="59"/>
      <c r="P633" s="156">
        <f t="shared" si="61"/>
        <v>0</v>
      </c>
      <c r="Q633" s="156">
        <v>2E-3</v>
      </c>
      <c r="R633" s="156">
        <f t="shared" si="62"/>
        <v>2E-3</v>
      </c>
      <c r="S633" s="156">
        <v>0</v>
      </c>
      <c r="T633" s="157">
        <f t="shared" si="63"/>
        <v>0</v>
      </c>
      <c r="U633" s="33"/>
      <c r="V633" s="33"/>
      <c r="W633" s="33"/>
      <c r="X633" s="33"/>
      <c r="Y633" s="33"/>
      <c r="Z633" s="33"/>
      <c r="AA633" s="33"/>
      <c r="AB633" s="33"/>
      <c r="AC633" s="33"/>
      <c r="AD633" s="33"/>
      <c r="AE633" s="33"/>
      <c r="AR633" s="158" t="s">
        <v>120</v>
      </c>
      <c r="AT633" s="158" t="s">
        <v>511</v>
      </c>
      <c r="AU633" s="158" t="s">
        <v>87</v>
      </c>
      <c r="AY633" s="18" t="s">
        <v>183</v>
      </c>
      <c r="BE633" s="159">
        <f t="shared" si="64"/>
        <v>0</v>
      </c>
      <c r="BF633" s="159">
        <f t="shared" si="65"/>
        <v>0</v>
      </c>
      <c r="BG633" s="159">
        <f t="shared" si="66"/>
        <v>0</v>
      </c>
      <c r="BH633" s="159">
        <f t="shared" si="67"/>
        <v>0</v>
      </c>
      <c r="BI633" s="159">
        <f t="shared" si="68"/>
        <v>0</v>
      </c>
      <c r="BJ633" s="18" t="s">
        <v>32</v>
      </c>
      <c r="BK633" s="159">
        <f t="shared" si="69"/>
        <v>0</v>
      </c>
      <c r="BL633" s="18" t="s">
        <v>189</v>
      </c>
      <c r="BM633" s="158" t="s">
        <v>1027</v>
      </c>
    </row>
    <row r="634" spans="1:65" s="2" customFormat="1" ht="16.5" customHeight="1">
      <c r="A634" s="33"/>
      <c r="B634" s="146"/>
      <c r="C634" s="147" t="s">
        <v>1028</v>
      </c>
      <c r="D634" s="147" t="s">
        <v>185</v>
      </c>
      <c r="E634" s="148" t="s">
        <v>888</v>
      </c>
      <c r="F634" s="149" t="s">
        <v>889</v>
      </c>
      <c r="G634" s="150" t="s">
        <v>221</v>
      </c>
      <c r="H634" s="151">
        <v>15</v>
      </c>
      <c r="I634" s="152"/>
      <c r="J634" s="153">
        <f t="shared" si="60"/>
        <v>0</v>
      </c>
      <c r="K634" s="149" t="s">
        <v>197</v>
      </c>
      <c r="L634" s="34"/>
      <c r="M634" s="154" t="s">
        <v>1</v>
      </c>
      <c r="N634" s="155" t="s">
        <v>42</v>
      </c>
      <c r="O634" s="59"/>
      <c r="P634" s="156">
        <f t="shared" si="61"/>
        <v>0</v>
      </c>
      <c r="Q634" s="156">
        <v>2.0000000000000001E-4</v>
      </c>
      <c r="R634" s="156">
        <f t="shared" si="62"/>
        <v>3.0000000000000001E-3</v>
      </c>
      <c r="S634" s="156">
        <v>0</v>
      </c>
      <c r="T634" s="157">
        <f t="shared" si="63"/>
        <v>0</v>
      </c>
      <c r="U634" s="33"/>
      <c r="V634" s="33"/>
      <c r="W634" s="33"/>
      <c r="X634" s="33"/>
      <c r="Y634" s="33"/>
      <c r="Z634" s="33"/>
      <c r="AA634" s="33"/>
      <c r="AB634" s="33"/>
      <c r="AC634" s="33"/>
      <c r="AD634" s="33"/>
      <c r="AE634" s="33"/>
      <c r="AR634" s="158" t="s">
        <v>189</v>
      </c>
      <c r="AT634" s="158" t="s">
        <v>185</v>
      </c>
      <c r="AU634" s="158" t="s">
        <v>87</v>
      </c>
      <c r="AY634" s="18" t="s">
        <v>183</v>
      </c>
      <c r="BE634" s="159">
        <f t="shared" si="64"/>
        <v>0</v>
      </c>
      <c r="BF634" s="159">
        <f t="shared" si="65"/>
        <v>0</v>
      </c>
      <c r="BG634" s="159">
        <f t="shared" si="66"/>
        <v>0</v>
      </c>
      <c r="BH634" s="159">
        <f t="shared" si="67"/>
        <v>0</v>
      </c>
      <c r="BI634" s="159">
        <f t="shared" si="68"/>
        <v>0</v>
      </c>
      <c r="BJ634" s="18" t="s">
        <v>32</v>
      </c>
      <c r="BK634" s="159">
        <f t="shared" si="69"/>
        <v>0</v>
      </c>
      <c r="BL634" s="18" t="s">
        <v>189</v>
      </c>
      <c r="BM634" s="158" t="s">
        <v>1029</v>
      </c>
    </row>
    <row r="635" spans="1:65" s="2" customFormat="1" ht="16.5" customHeight="1">
      <c r="A635" s="33"/>
      <c r="B635" s="146"/>
      <c r="C635" s="147" t="s">
        <v>1030</v>
      </c>
      <c r="D635" s="147" t="s">
        <v>185</v>
      </c>
      <c r="E635" s="148" t="s">
        <v>892</v>
      </c>
      <c r="F635" s="149" t="s">
        <v>893</v>
      </c>
      <c r="G635" s="150" t="s">
        <v>648</v>
      </c>
      <c r="H635" s="151">
        <v>1</v>
      </c>
      <c r="I635" s="152"/>
      <c r="J635" s="153">
        <f t="shared" si="60"/>
        <v>0</v>
      </c>
      <c r="K635" s="149" t="s">
        <v>1</v>
      </c>
      <c r="L635" s="34"/>
      <c r="M635" s="154" t="s">
        <v>1</v>
      </c>
      <c r="N635" s="155" t="s">
        <v>42</v>
      </c>
      <c r="O635" s="59"/>
      <c r="P635" s="156">
        <f t="shared" si="61"/>
        <v>0</v>
      </c>
      <c r="Q635" s="156">
        <v>2.0000000000000001E-4</v>
      </c>
      <c r="R635" s="156">
        <f t="shared" si="62"/>
        <v>2.0000000000000001E-4</v>
      </c>
      <c r="S635" s="156">
        <v>0</v>
      </c>
      <c r="T635" s="157">
        <f t="shared" si="63"/>
        <v>0</v>
      </c>
      <c r="U635" s="33"/>
      <c r="V635" s="33"/>
      <c r="W635" s="33"/>
      <c r="X635" s="33"/>
      <c r="Y635" s="33"/>
      <c r="Z635" s="33"/>
      <c r="AA635" s="33"/>
      <c r="AB635" s="33"/>
      <c r="AC635" s="33"/>
      <c r="AD635" s="33"/>
      <c r="AE635" s="33"/>
      <c r="AR635" s="158" t="s">
        <v>189</v>
      </c>
      <c r="AT635" s="158" t="s">
        <v>185</v>
      </c>
      <c r="AU635" s="158" t="s">
        <v>87</v>
      </c>
      <c r="AY635" s="18" t="s">
        <v>183</v>
      </c>
      <c r="BE635" s="159">
        <f t="shared" si="64"/>
        <v>0</v>
      </c>
      <c r="BF635" s="159">
        <f t="shared" si="65"/>
        <v>0</v>
      </c>
      <c r="BG635" s="159">
        <f t="shared" si="66"/>
        <v>0</v>
      </c>
      <c r="BH635" s="159">
        <f t="shared" si="67"/>
        <v>0</v>
      </c>
      <c r="BI635" s="159">
        <f t="shared" si="68"/>
        <v>0</v>
      </c>
      <c r="BJ635" s="18" t="s">
        <v>32</v>
      </c>
      <c r="BK635" s="159">
        <f t="shared" si="69"/>
        <v>0</v>
      </c>
      <c r="BL635" s="18" t="s">
        <v>189</v>
      </c>
      <c r="BM635" s="158" t="s">
        <v>1031</v>
      </c>
    </row>
    <row r="636" spans="1:65" s="2" customFormat="1" ht="16.5" customHeight="1">
      <c r="A636" s="33"/>
      <c r="B636" s="146"/>
      <c r="C636" s="147" t="s">
        <v>1032</v>
      </c>
      <c r="D636" s="147" t="s">
        <v>185</v>
      </c>
      <c r="E636" s="148" t="s">
        <v>896</v>
      </c>
      <c r="F636" s="149" t="s">
        <v>897</v>
      </c>
      <c r="G636" s="150" t="s">
        <v>221</v>
      </c>
      <c r="H636" s="151">
        <v>7</v>
      </c>
      <c r="I636" s="152"/>
      <c r="J636" s="153">
        <f t="shared" si="60"/>
        <v>0</v>
      </c>
      <c r="K636" s="149" t="s">
        <v>197</v>
      </c>
      <c r="L636" s="34"/>
      <c r="M636" s="154" t="s">
        <v>1</v>
      </c>
      <c r="N636" s="155" t="s">
        <v>42</v>
      </c>
      <c r="O636" s="59"/>
      <c r="P636" s="156">
        <f t="shared" si="61"/>
        <v>0</v>
      </c>
      <c r="Q636" s="156">
        <v>6.9999999999999994E-5</v>
      </c>
      <c r="R636" s="156">
        <f t="shared" si="62"/>
        <v>4.8999999999999998E-4</v>
      </c>
      <c r="S636" s="156">
        <v>0</v>
      </c>
      <c r="T636" s="157">
        <f t="shared" si="63"/>
        <v>0</v>
      </c>
      <c r="U636" s="33"/>
      <c r="V636" s="33"/>
      <c r="W636" s="33"/>
      <c r="X636" s="33"/>
      <c r="Y636" s="33"/>
      <c r="Z636" s="33"/>
      <c r="AA636" s="33"/>
      <c r="AB636" s="33"/>
      <c r="AC636" s="33"/>
      <c r="AD636" s="33"/>
      <c r="AE636" s="33"/>
      <c r="AR636" s="158" t="s">
        <v>189</v>
      </c>
      <c r="AT636" s="158" t="s">
        <v>185</v>
      </c>
      <c r="AU636" s="158" t="s">
        <v>87</v>
      </c>
      <c r="AY636" s="18" t="s">
        <v>183</v>
      </c>
      <c r="BE636" s="159">
        <f t="shared" si="64"/>
        <v>0</v>
      </c>
      <c r="BF636" s="159">
        <f t="shared" si="65"/>
        <v>0</v>
      </c>
      <c r="BG636" s="159">
        <f t="shared" si="66"/>
        <v>0</v>
      </c>
      <c r="BH636" s="159">
        <f t="shared" si="67"/>
        <v>0</v>
      </c>
      <c r="BI636" s="159">
        <f t="shared" si="68"/>
        <v>0</v>
      </c>
      <c r="BJ636" s="18" t="s">
        <v>32</v>
      </c>
      <c r="BK636" s="159">
        <f t="shared" si="69"/>
        <v>0</v>
      </c>
      <c r="BL636" s="18" t="s">
        <v>189</v>
      </c>
      <c r="BM636" s="158" t="s">
        <v>1033</v>
      </c>
    </row>
    <row r="637" spans="1:65" s="2" customFormat="1" ht="16.5" customHeight="1">
      <c r="A637" s="33"/>
      <c r="B637" s="146"/>
      <c r="C637" s="147" t="s">
        <v>1034</v>
      </c>
      <c r="D637" s="147" t="s">
        <v>185</v>
      </c>
      <c r="E637" s="148" t="s">
        <v>900</v>
      </c>
      <c r="F637" s="149" t="s">
        <v>901</v>
      </c>
      <c r="G637" s="150" t="s">
        <v>648</v>
      </c>
      <c r="H637" s="151">
        <v>2</v>
      </c>
      <c r="I637" s="152"/>
      <c r="J637" s="153">
        <f t="shared" si="60"/>
        <v>0</v>
      </c>
      <c r="K637" s="149" t="s">
        <v>1</v>
      </c>
      <c r="L637" s="34"/>
      <c r="M637" s="154" t="s">
        <v>1</v>
      </c>
      <c r="N637" s="155" t="s">
        <v>42</v>
      </c>
      <c r="O637" s="59"/>
      <c r="P637" s="156">
        <f t="shared" si="61"/>
        <v>0</v>
      </c>
      <c r="Q637" s="156">
        <v>5.0000000000000001E-4</v>
      </c>
      <c r="R637" s="156">
        <f t="shared" si="62"/>
        <v>1E-3</v>
      </c>
      <c r="S637" s="156">
        <v>0</v>
      </c>
      <c r="T637" s="157">
        <f t="shared" si="63"/>
        <v>0</v>
      </c>
      <c r="U637" s="33"/>
      <c r="V637" s="33"/>
      <c r="W637" s="33"/>
      <c r="X637" s="33"/>
      <c r="Y637" s="33"/>
      <c r="Z637" s="33"/>
      <c r="AA637" s="33"/>
      <c r="AB637" s="33"/>
      <c r="AC637" s="33"/>
      <c r="AD637" s="33"/>
      <c r="AE637" s="33"/>
      <c r="AR637" s="158" t="s">
        <v>189</v>
      </c>
      <c r="AT637" s="158" t="s">
        <v>185</v>
      </c>
      <c r="AU637" s="158" t="s">
        <v>87</v>
      </c>
      <c r="AY637" s="18" t="s">
        <v>183</v>
      </c>
      <c r="BE637" s="159">
        <f t="shared" si="64"/>
        <v>0</v>
      </c>
      <c r="BF637" s="159">
        <f t="shared" si="65"/>
        <v>0</v>
      </c>
      <c r="BG637" s="159">
        <f t="shared" si="66"/>
        <v>0</v>
      </c>
      <c r="BH637" s="159">
        <f t="shared" si="67"/>
        <v>0</v>
      </c>
      <c r="BI637" s="159">
        <f t="shared" si="68"/>
        <v>0</v>
      </c>
      <c r="BJ637" s="18" t="s">
        <v>32</v>
      </c>
      <c r="BK637" s="159">
        <f t="shared" si="69"/>
        <v>0</v>
      </c>
      <c r="BL637" s="18" t="s">
        <v>189</v>
      </c>
      <c r="BM637" s="158" t="s">
        <v>1035</v>
      </c>
    </row>
    <row r="638" spans="1:65" s="13" customFormat="1">
      <c r="B638" s="160"/>
      <c r="D638" s="161" t="s">
        <v>191</v>
      </c>
      <c r="E638" s="162" t="s">
        <v>1</v>
      </c>
      <c r="F638" s="163" t="s">
        <v>1036</v>
      </c>
      <c r="H638" s="164">
        <v>1</v>
      </c>
      <c r="I638" s="165"/>
      <c r="L638" s="160"/>
      <c r="M638" s="166"/>
      <c r="N638" s="167"/>
      <c r="O638" s="167"/>
      <c r="P638" s="167"/>
      <c r="Q638" s="167"/>
      <c r="R638" s="167"/>
      <c r="S638" s="167"/>
      <c r="T638" s="168"/>
      <c r="AT638" s="162" t="s">
        <v>191</v>
      </c>
      <c r="AU638" s="162" t="s">
        <v>87</v>
      </c>
      <c r="AV638" s="13" t="s">
        <v>87</v>
      </c>
      <c r="AW638" s="13" t="s">
        <v>31</v>
      </c>
      <c r="AX638" s="13" t="s">
        <v>77</v>
      </c>
      <c r="AY638" s="162" t="s">
        <v>183</v>
      </c>
    </row>
    <row r="639" spans="1:65" s="13" customFormat="1">
      <c r="B639" s="160"/>
      <c r="D639" s="161" t="s">
        <v>191</v>
      </c>
      <c r="E639" s="162" t="s">
        <v>1</v>
      </c>
      <c r="F639" s="163" t="s">
        <v>1037</v>
      </c>
      <c r="H639" s="164">
        <v>1</v>
      </c>
      <c r="I639" s="165"/>
      <c r="L639" s="160"/>
      <c r="M639" s="166"/>
      <c r="N639" s="167"/>
      <c r="O639" s="167"/>
      <c r="P639" s="167"/>
      <c r="Q639" s="167"/>
      <c r="R639" s="167"/>
      <c r="S639" s="167"/>
      <c r="T639" s="168"/>
      <c r="AT639" s="162" t="s">
        <v>191</v>
      </c>
      <c r="AU639" s="162" t="s">
        <v>87</v>
      </c>
      <c r="AV639" s="13" t="s">
        <v>87</v>
      </c>
      <c r="AW639" s="13" t="s">
        <v>31</v>
      </c>
      <c r="AX639" s="13" t="s">
        <v>77</v>
      </c>
      <c r="AY639" s="162" t="s">
        <v>183</v>
      </c>
    </row>
    <row r="640" spans="1:65" s="14" customFormat="1">
      <c r="B640" s="169"/>
      <c r="D640" s="161" t="s">
        <v>191</v>
      </c>
      <c r="E640" s="170" t="s">
        <v>1</v>
      </c>
      <c r="F640" s="171" t="s">
        <v>194</v>
      </c>
      <c r="H640" s="172">
        <v>2</v>
      </c>
      <c r="I640" s="173"/>
      <c r="L640" s="169"/>
      <c r="M640" s="174"/>
      <c r="N640" s="175"/>
      <c r="O640" s="175"/>
      <c r="P640" s="175"/>
      <c r="Q640" s="175"/>
      <c r="R640" s="175"/>
      <c r="S640" s="175"/>
      <c r="T640" s="176"/>
      <c r="AT640" s="170" t="s">
        <v>191</v>
      </c>
      <c r="AU640" s="170" t="s">
        <v>87</v>
      </c>
      <c r="AV640" s="14" t="s">
        <v>189</v>
      </c>
      <c r="AW640" s="14" t="s">
        <v>31</v>
      </c>
      <c r="AX640" s="14" t="s">
        <v>32</v>
      </c>
      <c r="AY640" s="170" t="s">
        <v>183</v>
      </c>
    </row>
    <row r="641" spans="1:65" s="2" customFormat="1" ht="24.2" customHeight="1">
      <c r="A641" s="33"/>
      <c r="B641" s="146"/>
      <c r="C641" s="147" t="s">
        <v>1038</v>
      </c>
      <c r="D641" s="147" t="s">
        <v>185</v>
      </c>
      <c r="E641" s="148" t="s">
        <v>926</v>
      </c>
      <c r="F641" s="149" t="s">
        <v>927</v>
      </c>
      <c r="G641" s="150" t="s">
        <v>648</v>
      </c>
      <c r="H641" s="151">
        <v>1</v>
      </c>
      <c r="I641" s="152"/>
      <c r="J641" s="153">
        <f>ROUND(I641*H641,2)</f>
        <v>0</v>
      </c>
      <c r="K641" s="149" t="s">
        <v>1</v>
      </c>
      <c r="L641" s="34"/>
      <c r="M641" s="154" t="s">
        <v>1</v>
      </c>
      <c r="N641" s="155" t="s">
        <v>42</v>
      </c>
      <c r="O641" s="59"/>
      <c r="P641" s="156">
        <f>O641*H641</f>
        <v>0</v>
      </c>
      <c r="Q641" s="156">
        <v>0</v>
      </c>
      <c r="R641" s="156">
        <f>Q641*H641</f>
        <v>0</v>
      </c>
      <c r="S641" s="156">
        <v>0</v>
      </c>
      <c r="T641" s="157">
        <f>S641*H641</f>
        <v>0</v>
      </c>
      <c r="U641" s="33"/>
      <c r="V641" s="33"/>
      <c r="W641" s="33"/>
      <c r="X641" s="33"/>
      <c r="Y641" s="33"/>
      <c r="Z641" s="33"/>
      <c r="AA641" s="33"/>
      <c r="AB641" s="33"/>
      <c r="AC641" s="33"/>
      <c r="AD641" s="33"/>
      <c r="AE641" s="33"/>
      <c r="AR641" s="158" t="s">
        <v>189</v>
      </c>
      <c r="AT641" s="158" t="s">
        <v>185</v>
      </c>
      <c r="AU641" s="158" t="s">
        <v>87</v>
      </c>
      <c r="AY641" s="18" t="s">
        <v>183</v>
      </c>
      <c r="BE641" s="159">
        <f>IF(N641="základní",J641,0)</f>
        <v>0</v>
      </c>
      <c r="BF641" s="159">
        <f>IF(N641="snížená",J641,0)</f>
        <v>0</v>
      </c>
      <c r="BG641" s="159">
        <f>IF(N641="zákl. přenesená",J641,0)</f>
        <v>0</v>
      </c>
      <c r="BH641" s="159">
        <f>IF(N641="sníž. přenesená",J641,0)</f>
        <v>0</v>
      </c>
      <c r="BI641" s="159">
        <f>IF(N641="nulová",J641,0)</f>
        <v>0</v>
      </c>
      <c r="BJ641" s="18" t="s">
        <v>32</v>
      </c>
      <c r="BK641" s="159">
        <f>ROUND(I641*H641,2)</f>
        <v>0</v>
      </c>
      <c r="BL641" s="18" t="s">
        <v>189</v>
      </c>
      <c r="BM641" s="158" t="s">
        <v>1039</v>
      </c>
    </row>
    <row r="642" spans="1:65" s="2" customFormat="1" ht="24.2" customHeight="1">
      <c r="A642" s="33"/>
      <c r="B642" s="146"/>
      <c r="C642" s="147" t="s">
        <v>1040</v>
      </c>
      <c r="D642" s="147" t="s">
        <v>185</v>
      </c>
      <c r="E642" s="148" t="s">
        <v>934</v>
      </c>
      <c r="F642" s="149" t="s">
        <v>935</v>
      </c>
      <c r="G642" s="150" t="s">
        <v>648</v>
      </c>
      <c r="H642" s="151">
        <v>1</v>
      </c>
      <c r="I642" s="152"/>
      <c r="J642" s="153">
        <f>ROUND(I642*H642,2)</f>
        <v>0</v>
      </c>
      <c r="K642" s="149" t="s">
        <v>1</v>
      </c>
      <c r="L642" s="34"/>
      <c r="M642" s="154" t="s">
        <v>1</v>
      </c>
      <c r="N642" s="155" t="s">
        <v>42</v>
      </c>
      <c r="O642" s="59"/>
      <c r="P642" s="156">
        <f>O642*H642</f>
        <v>0</v>
      </c>
      <c r="Q642" s="156">
        <v>0</v>
      </c>
      <c r="R642" s="156">
        <f>Q642*H642</f>
        <v>0</v>
      </c>
      <c r="S642" s="156">
        <v>0</v>
      </c>
      <c r="T642" s="157">
        <f>S642*H642</f>
        <v>0</v>
      </c>
      <c r="U642" s="33"/>
      <c r="V642" s="33"/>
      <c r="W642" s="33"/>
      <c r="X642" s="33"/>
      <c r="Y642" s="33"/>
      <c r="Z642" s="33"/>
      <c r="AA642" s="33"/>
      <c r="AB642" s="33"/>
      <c r="AC642" s="33"/>
      <c r="AD642" s="33"/>
      <c r="AE642" s="33"/>
      <c r="AR642" s="158" t="s">
        <v>189</v>
      </c>
      <c r="AT642" s="158" t="s">
        <v>185</v>
      </c>
      <c r="AU642" s="158" t="s">
        <v>87</v>
      </c>
      <c r="AY642" s="18" t="s">
        <v>183</v>
      </c>
      <c r="BE642" s="159">
        <f>IF(N642="základní",J642,0)</f>
        <v>0</v>
      </c>
      <c r="BF642" s="159">
        <f>IF(N642="snížená",J642,0)</f>
        <v>0</v>
      </c>
      <c r="BG642" s="159">
        <f>IF(N642="zákl. přenesená",J642,0)</f>
        <v>0</v>
      </c>
      <c r="BH642" s="159">
        <f>IF(N642="sníž. přenesená",J642,0)</f>
        <v>0</v>
      </c>
      <c r="BI642" s="159">
        <f>IF(N642="nulová",J642,0)</f>
        <v>0</v>
      </c>
      <c r="BJ642" s="18" t="s">
        <v>32</v>
      </c>
      <c r="BK642" s="159">
        <f>ROUND(I642*H642,2)</f>
        <v>0</v>
      </c>
      <c r="BL642" s="18" t="s">
        <v>189</v>
      </c>
      <c r="BM642" s="158" t="s">
        <v>1041</v>
      </c>
    </row>
    <row r="643" spans="1:65" s="2" customFormat="1" ht="21.75" customHeight="1">
      <c r="A643" s="33"/>
      <c r="B643" s="146"/>
      <c r="C643" s="147" t="s">
        <v>1042</v>
      </c>
      <c r="D643" s="147" t="s">
        <v>185</v>
      </c>
      <c r="E643" s="148" t="s">
        <v>950</v>
      </c>
      <c r="F643" s="149" t="s">
        <v>951</v>
      </c>
      <c r="G643" s="150" t="s">
        <v>221</v>
      </c>
      <c r="H643" s="151">
        <v>6.5</v>
      </c>
      <c r="I643" s="152"/>
      <c r="J643" s="153">
        <f>ROUND(I643*H643,2)</f>
        <v>0</v>
      </c>
      <c r="K643" s="149" t="s">
        <v>1</v>
      </c>
      <c r="L643" s="34"/>
      <c r="M643" s="154" t="s">
        <v>1</v>
      </c>
      <c r="N643" s="155" t="s">
        <v>42</v>
      </c>
      <c r="O643" s="59"/>
      <c r="P643" s="156">
        <f>O643*H643</f>
        <v>0</v>
      </c>
      <c r="Q643" s="156">
        <v>0</v>
      </c>
      <c r="R643" s="156">
        <f>Q643*H643</f>
        <v>0</v>
      </c>
      <c r="S643" s="156">
        <v>0</v>
      </c>
      <c r="T643" s="157">
        <f>S643*H643</f>
        <v>0</v>
      </c>
      <c r="U643" s="33"/>
      <c r="V643" s="33"/>
      <c r="W643" s="33"/>
      <c r="X643" s="33"/>
      <c r="Y643" s="33"/>
      <c r="Z643" s="33"/>
      <c r="AA643" s="33"/>
      <c r="AB643" s="33"/>
      <c r="AC643" s="33"/>
      <c r="AD643" s="33"/>
      <c r="AE643" s="33"/>
      <c r="AR643" s="158" t="s">
        <v>189</v>
      </c>
      <c r="AT643" s="158" t="s">
        <v>185</v>
      </c>
      <c r="AU643" s="158" t="s">
        <v>87</v>
      </c>
      <c r="AY643" s="18" t="s">
        <v>183</v>
      </c>
      <c r="BE643" s="159">
        <f>IF(N643="základní",J643,0)</f>
        <v>0</v>
      </c>
      <c r="BF643" s="159">
        <f>IF(N643="snížená",J643,0)</f>
        <v>0</v>
      </c>
      <c r="BG643" s="159">
        <f>IF(N643="zákl. přenesená",J643,0)</f>
        <v>0</v>
      </c>
      <c r="BH643" s="159">
        <f>IF(N643="sníž. přenesená",J643,0)</f>
        <v>0</v>
      </c>
      <c r="BI643" s="159">
        <f>IF(N643="nulová",J643,0)</f>
        <v>0</v>
      </c>
      <c r="BJ643" s="18" t="s">
        <v>32</v>
      </c>
      <c r="BK643" s="159">
        <f>ROUND(I643*H643,2)</f>
        <v>0</v>
      </c>
      <c r="BL643" s="18" t="s">
        <v>189</v>
      </c>
      <c r="BM643" s="158" t="s">
        <v>1043</v>
      </c>
    </row>
    <row r="644" spans="1:65" s="2" customFormat="1" ht="16.5" customHeight="1">
      <c r="A644" s="33"/>
      <c r="B644" s="146"/>
      <c r="C644" s="147" t="s">
        <v>1044</v>
      </c>
      <c r="D644" s="147" t="s">
        <v>185</v>
      </c>
      <c r="E644" s="148" t="s">
        <v>954</v>
      </c>
      <c r="F644" s="149" t="s">
        <v>955</v>
      </c>
      <c r="G644" s="150" t="s">
        <v>648</v>
      </c>
      <c r="H644" s="151">
        <v>1</v>
      </c>
      <c r="I644" s="152"/>
      <c r="J644" s="153">
        <f>ROUND(I644*H644,2)</f>
        <v>0</v>
      </c>
      <c r="K644" s="149" t="s">
        <v>1</v>
      </c>
      <c r="L644" s="34"/>
      <c r="M644" s="154" t="s">
        <v>1</v>
      </c>
      <c r="N644" s="155" t="s">
        <v>42</v>
      </c>
      <c r="O644" s="59"/>
      <c r="P644" s="156">
        <f>O644*H644</f>
        <v>0</v>
      </c>
      <c r="Q644" s="156">
        <v>0.06</v>
      </c>
      <c r="R644" s="156">
        <f>Q644*H644</f>
        <v>0.06</v>
      </c>
      <c r="S644" s="156">
        <v>0</v>
      </c>
      <c r="T644" s="157">
        <f>S644*H644</f>
        <v>0</v>
      </c>
      <c r="U644" s="33"/>
      <c r="V644" s="33"/>
      <c r="W644" s="33"/>
      <c r="X644" s="33"/>
      <c r="Y644" s="33"/>
      <c r="Z644" s="33"/>
      <c r="AA644" s="33"/>
      <c r="AB644" s="33"/>
      <c r="AC644" s="33"/>
      <c r="AD644" s="33"/>
      <c r="AE644" s="33"/>
      <c r="AR644" s="158" t="s">
        <v>189</v>
      </c>
      <c r="AT644" s="158" t="s">
        <v>185</v>
      </c>
      <c r="AU644" s="158" t="s">
        <v>87</v>
      </c>
      <c r="AY644" s="18" t="s">
        <v>183</v>
      </c>
      <c r="BE644" s="159">
        <f>IF(N644="základní",J644,0)</f>
        <v>0</v>
      </c>
      <c r="BF644" s="159">
        <f>IF(N644="snížená",J644,0)</f>
        <v>0</v>
      </c>
      <c r="BG644" s="159">
        <f>IF(N644="zákl. přenesená",J644,0)</f>
        <v>0</v>
      </c>
      <c r="BH644" s="159">
        <f>IF(N644="sníž. přenesená",J644,0)</f>
        <v>0</v>
      </c>
      <c r="BI644" s="159">
        <f>IF(N644="nulová",J644,0)</f>
        <v>0</v>
      </c>
      <c r="BJ644" s="18" t="s">
        <v>32</v>
      </c>
      <c r="BK644" s="159">
        <f>ROUND(I644*H644,2)</f>
        <v>0</v>
      </c>
      <c r="BL644" s="18" t="s">
        <v>189</v>
      </c>
      <c r="BM644" s="158" t="s">
        <v>1045</v>
      </c>
    </row>
    <row r="645" spans="1:65" s="12" customFormat="1" ht="22.9" customHeight="1">
      <c r="B645" s="133"/>
      <c r="D645" s="134" t="s">
        <v>76</v>
      </c>
      <c r="E645" s="144" t="s">
        <v>1046</v>
      </c>
      <c r="F645" s="144" t="s">
        <v>1047</v>
      </c>
      <c r="I645" s="136"/>
      <c r="J645" s="145">
        <f>BK645</f>
        <v>0</v>
      </c>
      <c r="L645" s="133"/>
      <c r="M645" s="138"/>
      <c r="N645" s="139"/>
      <c r="O645" s="139"/>
      <c r="P645" s="140">
        <f>SUM(P646:P699)</f>
        <v>0</v>
      </c>
      <c r="Q645" s="139"/>
      <c r="R645" s="140">
        <f>SUM(R646:R699)</f>
        <v>0.83309840000000013</v>
      </c>
      <c r="S645" s="139"/>
      <c r="T645" s="141">
        <f>SUM(T646:T699)</f>
        <v>2.4799999999999999E-2</v>
      </c>
      <c r="AR645" s="134" t="s">
        <v>32</v>
      </c>
      <c r="AT645" s="142" t="s">
        <v>76</v>
      </c>
      <c r="AU645" s="142" t="s">
        <v>32</v>
      </c>
      <c r="AY645" s="134" t="s">
        <v>183</v>
      </c>
      <c r="BK645" s="143">
        <f>SUM(BK646:BK699)</f>
        <v>0</v>
      </c>
    </row>
    <row r="646" spans="1:65" s="2" customFormat="1" ht="16.5" customHeight="1">
      <c r="A646" s="33"/>
      <c r="B646" s="146"/>
      <c r="C646" s="147" t="s">
        <v>1048</v>
      </c>
      <c r="D646" s="147" t="s">
        <v>185</v>
      </c>
      <c r="E646" s="148" t="s">
        <v>665</v>
      </c>
      <c r="F646" s="149" t="s">
        <v>666</v>
      </c>
      <c r="G646" s="150" t="s">
        <v>221</v>
      </c>
      <c r="H646" s="151">
        <v>8</v>
      </c>
      <c r="I646" s="152"/>
      <c r="J646" s="153">
        <f>ROUND(I646*H646,2)</f>
        <v>0</v>
      </c>
      <c r="K646" s="149" t="s">
        <v>197</v>
      </c>
      <c r="L646" s="34"/>
      <c r="M646" s="154" t="s">
        <v>1</v>
      </c>
      <c r="N646" s="155" t="s">
        <v>42</v>
      </c>
      <c r="O646" s="59"/>
      <c r="P646" s="156">
        <f>O646*H646</f>
        <v>0</v>
      </c>
      <c r="Q646" s="156">
        <v>0</v>
      </c>
      <c r="R646" s="156">
        <f>Q646*H646</f>
        <v>0</v>
      </c>
      <c r="S646" s="156">
        <v>0</v>
      </c>
      <c r="T646" s="157">
        <f>S646*H646</f>
        <v>0</v>
      </c>
      <c r="U646" s="33"/>
      <c r="V646" s="33"/>
      <c r="W646" s="33"/>
      <c r="X646" s="33"/>
      <c r="Y646" s="33"/>
      <c r="Z646" s="33"/>
      <c r="AA646" s="33"/>
      <c r="AB646" s="33"/>
      <c r="AC646" s="33"/>
      <c r="AD646" s="33"/>
      <c r="AE646" s="33"/>
      <c r="AR646" s="158" t="s">
        <v>189</v>
      </c>
      <c r="AT646" s="158" t="s">
        <v>185</v>
      </c>
      <c r="AU646" s="158" t="s">
        <v>87</v>
      </c>
      <c r="AY646" s="18" t="s">
        <v>183</v>
      </c>
      <c r="BE646" s="159">
        <f>IF(N646="základní",J646,0)</f>
        <v>0</v>
      </c>
      <c r="BF646" s="159">
        <f>IF(N646="snížená",J646,0)</f>
        <v>0</v>
      </c>
      <c r="BG646" s="159">
        <f>IF(N646="zákl. přenesená",J646,0)</f>
        <v>0</v>
      </c>
      <c r="BH646" s="159">
        <f>IF(N646="sníž. přenesená",J646,0)</f>
        <v>0</v>
      </c>
      <c r="BI646" s="159">
        <f>IF(N646="nulová",J646,0)</f>
        <v>0</v>
      </c>
      <c r="BJ646" s="18" t="s">
        <v>32</v>
      </c>
      <c r="BK646" s="159">
        <f>ROUND(I646*H646,2)</f>
        <v>0</v>
      </c>
      <c r="BL646" s="18" t="s">
        <v>189</v>
      </c>
      <c r="BM646" s="158" t="s">
        <v>1049</v>
      </c>
    </row>
    <row r="647" spans="1:65" s="13" customFormat="1">
      <c r="B647" s="160"/>
      <c r="D647" s="161" t="s">
        <v>191</v>
      </c>
      <c r="E647" s="162" t="s">
        <v>1</v>
      </c>
      <c r="F647" s="163" t="s">
        <v>1050</v>
      </c>
      <c r="H647" s="164">
        <v>8</v>
      </c>
      <c r="I647" s="165"/>
      <c r="L647" s="160"/>
      <c r="M647" s="166"/>
      <c r="N647" s="167"/>
      <c r="O647" s="167"/>
      <c r="P647" s="167"/>
      <c r="Q647" s="167"/>
      <c r="R647" s="167"/>
      <c r="S647" s="167"/>
      <c r="T647" s="168"/>
      <c r="AT647" s="162" t="s">
        <v>191</v>
      </c>
      <c r="AU647" s="162" t="s">
        <v>87</v>
      </c>
      <c r="AV647" s="13" t="s">
        <v>87</v>
      </c>
      <c r="AW647" s="13" t="s">
        <v>31</v>
      </c>
      <c r="AX647" s="13" t="s">
        <v>77</v>
      </c>
      <c r="AY647" s="162" t="s">
        <v>183</v>
      </c>
    </row>
    <row r="648" spans="1:65" s="14" customFormat="1">
      <c r="B648" s="169"/>
      <c r="D648" s="161" t="s">
        <v>191</v>
      </c>
      <c r="E648" s="170" t="s">
        <v>119</v>
      </c>
      <c r="F648" s="171" t="s">
        <v>194</v>
      </c>
      <c r="H648" s="172">
        <v>8</v>
      </c>
      <c r="I648" s="173"/>
      <c r="L648" s="169"/>
      <c r="M648" s="174"/>
      <c r="N648" s="175"/>
      <c r="O648" s="175"/>
      <c r="P648" s="175"/>
      <c r="Q648" s="175"/>
      <c r="R648" s="175"/>
      <c r="S648" s="175"/>
      <c r="T648" s="176"/>
      <c r="AT648" s="170" t="s">
        <v>191</v>
      </c>
      <c r="AU648" s="170" t="s">
        <v>87</v>
      </c>
      <c r="AV648" s="14" t="s">
        <v>189</v>
      </c>
      <c r="AW648" s="14" t="s">
        <v>31</v>
      </c>
      <c r="AX648" s="14" t="s">
        <v>32</v>
      </c>
      <c r="AY648" s="170" t="s">
        <v>183</v>
      </c>
    </row>
    <row r="649" spans="1:65" s="2" customFormat="1" ht="24.2" customHeight="1">
      <c r="A649" s="33"/>
      <c r="B649" s="146"/>
      <c r="C649" s="192" t="s">
        <v>1051</v>
      </c>
      <c r="D649" s="192" t="s">
        <v>511</v>
      </c>
      <c r="E649" s="193" t="s">
        <v>670</v>
      </c>
      <c r="F649" s="194" t="s">
        <v>671</v>
      </c>
      <c r="G649" s="195" t="s">
        <v>221</v>
      </c>
      <c r="H649" s="196">
        <v>8.08</v>
      </c>
      <c r="I649" s="197"/>
      <c r="J649" s="198">
        <f>ROUND(I649*H649,2)</f>
        <v>0</v>
      </c>
      <c r="K649" s="194" t="s">
        <v>1</v>
      </c>
      <c r="L649" s="199"/>
      <c r="M649" s="200" t="s">
        <v>1</v>
      </c>
      <c r="N649" s="201" t="s">
        <v>42</v>
      </c>
      <c r="O649" s="59"/>
      <c r="P649" s="156">
        <f>O649*H649</f>
        <v>0</v>
      </c>
      <c r="Q649" s="156">
        <v>1.593E-2</v>
      </c>
      <c r="R649" s="156">
        <f>Q649*H649</f>
        <v>0.12871440000000001</v>
      </c>
      <c r="S649" s="156">
        <v>0</v>
      </c>
      <c r="T649" s="157">
        <f>S649*H649</f>
        <v>0</v>
      </c>
      <c r="U649" s="33"/>
      <c r="V649" s="33"/>
      <c r="W649" s="33"/>
      <c r="X649" s="33"/>
      <c r="Y649" s="33"/>
      <c r="Z649" s="33"/>
      <c r="AA649" s="33"/>
      <c r="AB649" s="33"/>
      <c r="AC649" s="33"/>
      <c r="AD649" s="33"/>
      <c r="AE649" s="33"/>
      <c r="AR649" s="158" t="s">
        <v>120</v>
      </c>
      <c r="AT649" s="158" t="s">
        <v>511</v>
      </c>
      <c r="AU649" s="158" t="s">
        <v>87</v>
      </c>
      <c r="AY649" s="18" t="s">
        <v>183</v>
      </c>
      <c r="BE649" s="159">
        <f>IF(N649="základní",J649,0)</f>
        <v>0</v>
      </c>
      <c r="BF649" s="159">
        <f>IF(N649="snížená",J649,0)</f>
        <v>0</v>
      </c>
      <c r="BG649" s="159">
        <f>IF(N649="zákl. přenesená",J649,0)</f>
        <v>0</v>
      </c>
      <c r="BH649" s="159">
        <f>IF(N649="sníž. přenesená",J649,0)</f>
        <v>0</v>
      </c>
      <c r="BI649" s="159">
        <f>IF(N649="nulová",J649,0)</f>
        <v>0</v>
      </c>
      <c r="BJ649" s="18" t="s">
        <v>32</v>
      </c>
      <c r="BK649" s="159">
        <f>ROUND(I649*H649,2)</f>
        <v>0</v>
      </c>
      <c r="BL649" s="18" t="s">
        <v>189</v>
      </c>
      <c r="BM649" s="158" t="s">
        <v>1052</v>
      </c>
    </row>
    <row r="650" spans="1:65" s="13" customFormat="1">
      <c r="B650" s="160"/>
      <c r="D650" s="161" t="s">
        <v>191</v>
      </c>
      <c r="E650" s="162" t="s">
        <v>1</v>
      </c>
      <c r="F650" s="163" t="s">
        <v>1053</v>
      </c>
      <c r="H650" s="164">
        <v>8.08</v>
      </c>
      <c r="I650" s="165"/>
      <c r="L650" s="160"/>
      <c r="M650" s="166"/>
      <c r="N650" s="167"/>
      <c r="O650" s="167"/>
      <c r="P650" s="167"/>
      <c r="Q650" s="167"/>
      <c r="R650" s="167"/>
      <c r="S650" s="167"/>
      <c r="T650" s="168"/>
      <c r="AT650" s="162" t="s">
        <v>191</v>
      </c>
      <c r="AU650" s="162" t="s">
        <v>87</v>
      </c>
      <c r="AV650" s="13" t="s">
        <v>87</v>
      </c>
      <c r="AW650" s="13" t="s">
        <v>31</v>
      </c>
      <c r="AX650" s="13" t="s">
        <v>32</v>
      </c>
      <c r="AY650" s="162" t="s">
        <v>183</v>
      </c>
    </row>
    <row r="651" spans="1:65" s="2" customFormat="1" ht="16.5" customHeight="1">
      <c r="A651" s="33"/>
      <c r="B651" s="146"/>
      <c r="C651" s="192" t="s">
        <v>1054</v>
      </c>
      <c r="D651" s="192" t="s">
        <v>511</v>
      </c>
      <c r="E651" s="193" t="s">
        <v>675</v>
      </c>
      <c r="F651" s="194" t="s">
        <v>676</v>
      </c>
      <c r="G651" s="195" t="s">
        <v>648</v>
      </c>
      <c r="H651" s="196">
        <v>2.02</v>
      </c>
      <c r="I651" s="197"/>
      <c r="J651" s="198">
        <f>ROUND(I651*H651,2)</f>
        <v>0</v>
      </c>
      <c r="K651" s="194" t="s">
        <v>1</v>
      </c>
      <c r="L651" s="199"/>
      <c r="M651" s="200" t="s">
        <v>1</v>
      </c>
      <c r="N651" s="201" t="s">
        <v>42</v>
      </c>
      <c r="O651" s="59"/>
      <c r="P651" s="156">
        <f>O651*H651</f>
        <v>0</v>
      </c>
      <c r="Q651" s="156">
        <v>1E-4</v>
      </c>
      <c r="R651" s="156">
        <f>Q651*H651</f>
        <v>2.02E-4</v>
      </c>
      <c r="S651" s="156">
        <v>0</v>
      </c>
      <c r="T651" s="157">
        <f>S651*H651</f>
        <v>0</v>
      </c>
      <c r="U651" s="33"/>
      <c r="V651" s="33"/>
      <c r="W651" s="33"/>
      <c r="X651" s="33"/>
      <c r="Y651" s="33"/>
      <c r="Z651" s="33"/>
      <c r="AA651" s="33"/>
      <c r="AB651" s="33"/>
      <c r="AC651" s="33"/>
      <c r="AD651" s="33"/>
      <c r="AE651" s="33"/>
      <c r="AR651" s="158" t="s">
        <v>120</v>
      </c>
      <c r="AT651" s="158" t="s">
        <v>511</v>
      </c>
      <c r="AU651" s="158" t="s">
        <v>87</v>
      </c>
      <c r="AY651" s="18" t="s">
        <v>183</v>
      </c>
      <c r="BE651" s="159">
        <f>IF(N651="základní",J651,0)</f>
        <v>0</v>
      </c>
      <c r="BF651" s="159">
        <f>IF(N651="snížená",J651,0)</f>
        <v>0</v>
      </c>
      <c r="BG651" s="159">
        <f>IF(N651="zákl. přenesená",J651,0)</f>
        <v>0</v>
      </c>
      <c r="BH651" s="159">
        <f>IF(N651="sníž. přenesená",J651,0)</f>
        <v>0</v>
      </c>
      <c r="BI651" s="159">
        <f>IF(N651="nulová",J651,0)</f>
        <v>0</v>
      </c>
      <c r="BJ651" s="18" t="s">
        <v>32</v>
      </c>
      <c r="BK651" s="159">
        <f>ROUND(I651*H651,2)</f>
        <v>0</v>
      </c>
      <c r="BL651" s="18" t="s">
        <v>189</v>
      </c>
      <c r="BM651" s="158" t="s">
        <v>1055</v>
      </c>
    </row>
    <row r="652" spans="1:65" s="13" customFormat="1">
      <c r="B652" s="160"/>
      <c r="D652" s="161" t="s">
        <v>191</v>
      </c>
      <c r="E652" s="162" t="s">
        <v>1</v>
      </c>
      <c r="F652" s="163" t="s">
        <v>825</v>
      </c>
      <c r="H652" s="164">
        <v>2.02</v>
      </c>
      <c r="I652" s="165"/>
      <c r="L652" s="160"/>
      <c r="M652" s="166"/>
      <c r="N652" s="167"/>
      <c r="O652" s="167"/>
      <c r="P652" s="167"/>
      <c r="Q652" s="167"/>
      <c r="R652" s="167"/>
      <c r="S652" s="167"/>
      <c r="T652" s="168"/>
      <c r="AT652" s="162" t="s">
        <v>191</v>
      </c>
      <c r="AU652" s="162" t="s">
        <v>87</v>
      </c>
      <c r="AV652" s="13" t="s">
        <v>87</v>
      </c>
      <c r="AW652" s="13" t="s">
        <v>31</v>
      </c>
      <c r="AX652" s="13" t="s">
        <v>77</v>
      </c>
      <c r="AY652" s="162" t="s">
        <v>183</v>
      </c>
    </row>
    <row r="653" spans="1:65" s="14" customFormat="1">
      <c r="B653" s="169"/>
      <c r="D653" s="161" t="s">
        <v>191</v>
      </c>
      <c r="E653" s="170" t="s">
        <v>1</v>
      </c>
      <c r="F653" s="171" t="s">
        <v>194</v>
      </c>
      <c r="H653" s="172">
        <v>2.02</v>
      </c>
      <c r="I653" s="173"/>
      <c r="L653" s="169"/>
      <c r="M653" s="174"/>
      <c r="N653" s="175"/>
      <c r="O653" s="175"/>
      <c r="P653" s="175"/>
      <c r="Q653" s="175"/>
      <c r="R653" s="175"/>
      <c r="S653" s="175"/>
      <c r="T653" s="176"/>
      <c r="AT653" s="170" t="s">
        <v>191</v>
      </c>
      <c r="AU653" s="170" t="s">
        <v>87</v>
      </c>
      <c r="AV653" s="14" t="s">
        <v>189</v>
      </c>
      <c r="AW653" s="14" t="s">
        <v>31</v>
      </c>
      <c r="AX653" s="14" t="s">
        <v>32</v>
      </c>
      <c r="AY653" s="170" t="s">
        <v>183</v>
      </c>
    </row>
    <row r="654" spans="1:65" s="2" customFormat="1" ht="16.5" customHeight="1">
      <c r="A654" s="33"/>
      <c r="B654" s="146"/>
      <c r="C654" s="147" t="s">
        <v>1056</v>
      </c>
      <c r="D654" s="147" t="s">
        <v>185</v>
      </c>
      <c r="E654" s="148" t="s">
        <v>723</v>
      </c>
      <c r="F654" s="149" t="s">
        <v>724</v>
      </c>
      <c r="G654" s="150" t="s">
        <v>648</v>
      </c>
      <c r="H654" s="151">
        <v>1</v>
      </c>
      <c r="I654" s="152"/>
      <c r="J654" s="153">
        <f t="shared" ref="J654:J667" si="70">ROUND(I654*H654,2)</f>
        <v>0</v>
      </c>
      <c r="K654" s="149" t="s">
        <v>197</v>
      </c>
      <c r="L654" s="34"/>
      <c r="M654" s="154" t="s">
        <v>1</v>
      </c>
      <c r="N654" s="155" t="s">
        <v>42</v>
      </c>
      <c r="O654" s="59"/>
      <c r="P654" s="156">
        <f t="shared" ref="P654:P667" si="71">O654*H654</f>
        <v>0</v>
      </c>
      <c r="Q654" s="156">
        <v>0</v>
      </c>
      <c r="R654" s="156">
        <f t="shared" ref="R654:R667" si="72">Q654*H654</f>
        <v>0</v>
      </c>
      <c r="S654" s="156">
        <v>1.32E-2</v>
      </c>
      <c r="T654" s="157">
        <f t="shared" ref="T654:T667" si="73">S654*H654</f>
        <v>1.32E-2</v>
      </c>
      <c r="U654" s="33"/>
      <c r="V654" s="33"/>
      <c r="W654" s="33"/>
      <c r="X654" s="33"/>
      <c r="Y654" s="33"/>
      <c r="Z654" s="33"/>
      <c r="AA654" s="33"/>
      <c r="AB654" s="33"/>
      <c r="AC654" s="33"/>
      <c r="AD654" s="33"/>
      <c r="AE654" s="33"/>
      <c r="AR654" s="158" t="s">
        <v>189</v>
      </c>
      <c r="AT654" s="158" t="s">
        <v>185</v>
      </c>
      <c r="AU654" s="158" t="s">
        <v>87</v>
      </c>
      <c r="AY654" s="18" t="s">
        <v>183</v>
      </c>
      <c r="BE654" s="159">
        <f t="shared" ref="BE654:BE667" si="74">IF(N654="základní",J654,0)</f>
        <v>0</v>
      </c>
      <c r="BF654" s="159">
        <f t="shared" ref="BF654:BF667" si="75">IF(N654="snížená",J654,0)</f>
        <v>0</v>
      </c>
      <c r="BG654" s="159">
        <f t="shared" ref="BG654:BG667" si="76">IF(N654="zákl. přenesená",J654,0)</f>
        <v>0</v>
      </c>
      <c r="BH654" s="159">
        <f t="shared" ref="BH654:BH667" si="77">IF(N654="sníž. přenesená",J654,0)</f>
        <v>0</v>
      </c>
      <c r="BI654" s="159">
        <f t="shared" ref="BI654:BI667" si="78">IF(N654="nulová",J654,0)</f>
        <v>0</v>
      </c>
      <c r="BJ654" s="18" t="s">
        <v>32</v>
      </c>
      <c r="BK654" s="159">
        <f t="shared" ref="BK654:BK667" si="79">ROUND(I654*H654,2)</f>
        <v>0</v>
      </c>
      <c r="BL654" s="18" t="s">
        <v>189</v>
      </c>
      <c r="BM654" s="158" t="s">
        <v>1057</v>
      </c>
    </row>
    <row r="655" spans="1:65" s="2" customFormat="1" ht="21.75" customHeight="1">
      <c r="A655" s="33"/>
      <c r="B655" s="146"/>
      <c r="C655" s="192" t="s">
        <v>1058</v>
      </c>
      <c r="D655" s="192" t="s">
        <v>511</v>
      </c>
      <c r="E655" s="193" t="s">
        <v>727</v>
      </c>
      <c r="F655" s="194" t="s">
        <v>728</v>
      </c>
      <c r="G655" s="195" t="s">
        <v>648</v>
      </c>
      <c r="H655" s="196">
        <v>1.01</v>
      </c>
      <c r="I655" s="197"/>
      <c r="J655" s="198">
        <f t="shared" si="70"/>
        <v>0</v>
      </c>
      <c r="K655" s="194" t="s">
        <v>197</v>
      </c>
      <c r="L655" s="199"/>
      <c r="M655" s="200" t="s">
        <v>1</v>
      </c>
      <c r="N655" s="201" t="s">
        <v>42</v>
      </c>
      <c r="O655" s="59"/>
      <c r="P655" s="156">
        <f t="shared" si="71"/>
        <v>0</v>
      </c>
      <c r="Q655" s="156">
        <v>1.4999999999999999E-2</v>
      </c>
      <c r="R655" s="156">
        <f t="shared" si="72"/>
        <v>1.515E-2</v>
      </c>
      <c r="S655" s="156">
        <v>0</v>
      </c>
      <c r="T655" s="157">
        <f t="shared" si="73"/>
        <v>0</v>
      </c>
      <c r="U655" s="33"/>
      <c r="V655" s="33"/>
      <c r="W655" s="33"/>
      <c r="X655" s="33"/>
      <c r="Y655" s="33"/>
      <c r="Z655" s="33"/>
      <c r="AA655" s="33"/>
      <c r="AB655" s="33"/>
      <c r="AC655" s="33"/>
      <c r="AD655" s="33"/>
      <c r="AE655" s="33"/>
      <c r="AR655" s="158" t="s">
        <v>120</v>
      </c>
      <c r="AT655" s="158" t="s">
        <v>511</v>
      </c>
      <c r="AU655" s="158" t="s">
        <v>87</v>
      </c>
      <c r="AY655" s="18" t="s">
        <v>183</v>
      </c>
      <c r="BE655" s="159">
        <f t="shared" si="74"/>
        <v>0</v>
      </c>
      <c r="BF655" s="159">
        <f t="shared" si="75"/>
        <v>0</v>
      </c>
      <c r="BG655" s="159">
        <f t="shared" si="76"/>
        <v>0</v>
      </c>
      <c r="BH655" s="159">
        <f t="shared" si="77"/>
        <v>0</v>
      </c>
      <c r="BI655" s="159">
        <f t="shared" si="78"/>
        <v>0</v>
      </c>
      <c r="BJ655" s="18" t="s">
        <v>32</v>
      </c>
      <c r="BK655" s="159">
        <f t="shared" si="79"/>
        <v>0</v>
      </c>
      <c r="BL655" s="18" t="s">
        <v>189</v>
      </c>
      <c r="BM655" s="158" t="s">
        <v>1059</v>
      </c>
    </row>
    <row r="656" spans="1:65" s="2" customFormat="1" ht="16.5" customHeight="1">
      <c r="A656" s="33"/>
      <c r="B656" s="146"/>
      <c r="C656" s="192" t="s">
        <v>1060</v>
      </c>
      <c r="D656" s="192" t="s">
        <v>511</v>
      </c>
      <c r="E656" s="193" t="s">
        <v>731</v>
      </c>
      <c r="F656" s="194" t="s">
        <v>732</v>
      </c>
      <c r="G656" s="195" t="s">
        <v>648</v>
      </c>
      <c r="H656" s="196">
        <v>2.04</v>
      </c>
      <c r="I656" s="197"/>
      <c r="J656" s="198">
        <f t="shared" si="70"/>
        <v>0</v>
      </c>
      <c r="K656" s="194" t="s">
        <v>197</v>
      </c>
      <c r="L656" s="199"/>
      <c r="M656" s="200" t="s">
        <v>1</v>
      </c>
      <c r="N656" s="201" t="s">
        <v>42</v>
      </c>
      <c r="O656" s="59"/>
      <c r="P656" s="156">
        <f t="shared" si="71"/>
        <v>0</v>
      </c>
      <c r="Q656" s="156">
        <v>4.0000000000000002E-4</v>
      </c>
      <c r="R656" s="156">
        <f t="shared" si="72"/>
        <v>8.160000000000001E-4</v>
      </c>
      <c r="S656" s="156">
        <v>0</v>
      </c>
      <c r="T656" s="157">
        <f t="shared" si="73"/>
        <v>0</v>
      </c>
      <c r="U656" s="33"/>
      <c r="V656" s="33"/>
      <c r="W656" s="33"/>
      <c r="X656" s="33"/>
      <c r="Y656" s="33"/>
      <c r="Z656" s="33"/>
      <c r="AA656" s="33"/>
      <c r="AB656" s="33"/>
      <c r="AC656" s="33"/>
      <c r="AD656" s="33"/>
      <c r="AE656" s="33"/>
      <c r="AR656" s="158" t="s">
        <v>120</v>
      </c>
      <c r="AT656" s="158" t="s">
        <v>511</v>
      </c>
      <c r="AU656" s="158" t="s">
        <v>87</v>
      </c>
      <c r="AY656" s="18" t="s">
        <v>183</v>
      </c>
      <c r="BE656" s="159">
        <f t="shared" si="74"/>
        <v>0</v>
      </c>
      <c r="BF656" s="159">
        <f t="shared" si="75"/>
        <v>0</v>
      </c>
      <c r="BG656" s="159">
        <f t="shared" si="76"/>
        <v>0</v>
      </c>
      <c r="BH656" s="159">
        <f t="shared" si="77"/>
        <v>0</v>
      </c>
      <c r="BI656" s="159">
        <f t="shared" si="78"/>
        <v>0</v>
      </c>
      <c r="BJ656" s="18" t="s">
        <v>32</v>
      </c>
      <c r="BK656" s="159">
        <f t="shared" si="79"/>
        <v>0</v>
      </c>
      <c r="BL656" s="18" t="s">
        <v>189</v>
      </c>
      <c r="BM656" s="158" t="s">
        <v>1061</v>
      </c>
    </row>
    <row r="657" spans="1:65" s="2" customFormat="1" ht="16.5" customHeight="1">
      <c r="A657" s="33"/>
      <c r="B657" s="146"/>
      <c r="C657" s="192" t="s">
        <v>1062</v>
      </c>
      <c r="D657" s="192" t="s">
        <v>511</v>
      </c>
      <c r="E657" s="193" t="s">
        <v>734</v>
      </c>
      <c r="F657" s="194" t="s">
        <v>735</v>
      </c>
      <c r="G657" s="195" t="s">
        <v>648</v>
      </c>
      <c r="H657" s="196">
        <v>2.02</v>
      </c>
      <c r="I657" s="197"/>
      <c r="J657" s="198">
        <f t="shared" si="70"/>
        <v>0</v>
      </c>
      <c r="K657" s="194" t="s">
        <v>1</v>
      </c>
      <c r="L657" s="199"/>
      <c r="M657" s="200" t="s">
        <v>1</v>
      </c>
      <c r="N657" s="201" t="s">
        <v>42</v>
      </c>
      <c r="O657" s="59"/>
      <c r="P657" s="156">
        <f t="shared" si="71"/>
        <v>0</v>
      </c>
      <c r="Q657" s="156">
        <v>1E-4</v>
      </c>
      <c r="R657" s="156">
        <f t="shared" si="72"/>
        <v>2.02E-4</v>
      </c>
      <c r="S657" s="156">
        <v>0</v>
      </c>
      <c r="T657" s="157">
        <f t="shared" si="73"/>
        <v>0</v>
      </c>
      <c r="U657" s="33"/>
      <c r="V657" s="33"/>
      <c r="W657" s="33"/>
      <c r="X657" s="33"/>
      <c r="Y657" s="33"/>
      <c r="Z657" s="33"/>
      <c r="AA657" s="33"/>
      <c r="AB657" s="33"/>
      <c r="AC657" s="33"/>
      <c r="AD657" s="33"/>
      <c r="AE657" s="33"/>
      <c r="AR657" s="158" t="s">
        <v>120</v>
      </c>
      <c r="AT657" s="158" t="s">
        <v>511</v>
      </c>
      <c r="AU657" s="158" t="s">
        <v>87</v>
      </c>
      <c r="AY657" s="18" t="s">
        <v>183</v>
      </c>
      <c r="BE657" s="159">
        <f t="shared" si="74"/>
        <v>0</v>
      </c>
      <c r="BF657" s="159">
        <f t="shared" si="75"/>
        <v>0</v>
      </c>
      <c r="BG657" s="159">
        <f t="shared" si="76"/>
        <v>0</v>
      </c>
      <c r="BH657" s="159">
        <f t="shared" si="77"/>
        <v>0</v>
      </c>
      <c r="BI657" s="159">
        <f t="shared" si="78"/>
        <v>0</v>
      </c>
      <c r="BJ657" s="18" t="s">
        <v>32</v>
      </c>
      <c r="BK657" s="159">
        <f t="shared" si="79"/>
        <v>0</v>
      </c>
      <c r="BL657" s="18" t="s">
        <v>189</v>
      </c>
      <c r="BM657" s="158" t="s">
        <v>1063</v>
      </c>
    </row>
    <row r="658" spans="1:65" s="2" customFormat="1" ht="16.5" customHeight="1">
      <c r="A658" s="33"/>
      <c r="B658" s="146"/>
      <c r="C658" s="147" t="s">
        <v>1064</v>
      </c>
      <c r="D658" s="147" t="s">
        <v>185</v>
      </c>
      <c r="E658" s="148" t="s">
        <v>777</v>
      </c>
      <c r="F658" s="149" t="s">
        <v>778</v>
      </c>
      <c r="G658" s="150" t="s">
        <v>648</v>
      </c>
      <c r="H658" s="151">
        <v>1</v>
      </c>
      <c r="I658" s="152"/>
      <c r="J658" s="153">
        <f t="shared" si="70"/>
        <v>0</v>
      </c>
      <c r="K658" s="149" t="s">
        <v>1</v>
      </c>
      <c r="L658" s="34"/>
      <c r="M658" s="154" t="s">
        <v>1</v>
      </c>
      <c r="N658" s="155" t="s">
        <v>42</v>
      </c>
      <c r="O658" s="59"/>
      <c r="P658" s="156">
        <f t="shared" si="71"/>
        <v>0</v>
      </c>
      <c r="Q658" s="156">
        <v>1.67E-3</v>
      </c>
      <c r="R658" s="156">
        <f t="shared" si="72"/>
        <v>1.67E-3</v>
      </c>
      <c r="S658" s="156">
        <v>0</v>
      </c>
      <c r="T658" s="157">
        <f t="shared" si="73"/>
        <v>0</v>
      </c>
      <c r="U658" s="33"/>
      <c r="V658" s="33"/>
      <c r="W658" s="33"/>
      <c r="X658" s="33"/>
      <c r="Y658" s="33"/>
      <c r="Z658" s="33"/>
      <c r="AA658" s="33"/>
      <c r="AB658" s="33"/>
      <c r="AC658" s="33"/>
      <c r="AD658" s="33"/>
      <c r="AE658" s="33"/>
      <c r="AR658" s="158" t="s">
        <v>189</v>
      </c>
      <c r="AT658" s="158" t="s">
        <v>185</v>
      </c>
      <c r="AU658" s="158" t="s">
        <v>87</v>
      </c>
      <c r="AY658" s="18" t="s">
        <v>183</v>
      </c>
      <c r="BE658" s="159">
        <f t="shared" si="74"/>
        <v>0</v>
      </c>
      <c r="BF658" s="159">
        <f t="shared" si="75"/>
        <v>0</v>
      </c>
      <c r="BG658" s="159">
        <f t="shared" si="76"/>
        <v>0</v>
      </c>
      <c r="BH658" s="159">
        <f t="shared" si="77"/>
        <v>0</v>
      </c>
      <c r="BI658" s="159">
        <f t="shared" si="78"/>
        <v>0</v>
      </c>
      <c r="BJ658" s="18" t="s">
        <v>32</v>
      </c>
      <c r="BK658" s="159">
        <f t="shared" si="79"/>
        <v>0</v>
      </c>
      <c r="BL658" s="18" t="s">
        <v>189</v>
      </c>
      <c r="BM658" s="158" t="s">
        <v>1065</v>
      </c>
    </row>
    <row r="659" spans="1:65" s="2" customFormat="1" ht="16.5" customHeight="1">
      <c r="A659" s="33"/>
      <c r="B659" s="146"/>
      <c r="C659" s="192" t="s">
        <v>1066</v>
      </c>
      <c r="D659" s="192" t="s">
        <v>511</v>
      </c>
      <c r="E659" s="193" t="s">
        <v>781</v>
      </c>
      <c r="F659" s="194" t="s">
        <v>782</v>
      </c>
      <c r="G659" s="195" t="s">
        <v>648</v>
      </c>
      <c r="H659" s="196">
        <v>1.01</v>
      </c>
      <c r="I659" s="197"/>
      <c r="J659" s="198">
        <f t="shared" si="70"/>
        <v>0</v>
      </c>
      <c r="K659" s="194" t="s">
        <v>1</v>
      </c>
      <c r="L659" s="199"/>
      <c r="M659" s="200" t="s">
        <v>1</v>
      </c>
      <c r="N659" s="201" t="s">
        <v>42</v>
      </c>
      <c r="O659" s="59"/>
      <c r="P659" s="156">
        <f t="shared" si="71"/>
        <v>0</v>
      </c>
      <c r="Q659" s="156">
        <v>8.6E-3</v>
      </c>
      <c r="R659" s="156">
        <f t="shared" si="72"/>
        <v>8.6859999999999993E-3</v>
      </c>
      <c r="S659" s="156">
        <v>0</v>
      </c>
      <c r="T659" s="157">
        <f t="shared" si="73"/>
        <v>0</v>
      </c>
      <c r="U659" s="33"/>
      <c r="V659" s="33"/>
      <c r="W659" s="33"/>
      <c r="X659" s="33"/>
      <c r="Y659" s="33"/>
      <c r="Z659" s="33"/>
      <c r="AA659" s="33"/>
      <c r="AB659" s="33"/>
      <c r="AC659" s="33"/>
      <c r="AD659" s="33"/>
      <c r="AE659" s="33"/>
      <c r="AR659" s="158" t="s">
        <v>120</v>
      </c>
      <c r="AT659" s="158" t="s">
        <v>511</v>
      </c>
      <c r="AU659" s="158" t="s">
        <v>87</v>
      </c>
      <c r="AY659" s="18" t="s">
        <v>183</v>
      </c>
      <c r="BE659" s="159">
        <f t="shared" si="74"/>
        <v>0</v>
      </c>
      <c r="BF659" s="159">
        <f t="shared" si="75"/>
        <v>0</v>
      </c>
      <c r="BG659" s="159">
        <f t="shared" si="76"/>
        <v>0</v>
      </c>
      <c r="BH659" s="159">
        <f t="shared" si="77"/>
        <v>0</v>
      </c>
      <c r="BI659" s="159">
        <f t="shared" si="78"/>
        <v>0</v>
      </c>
      <c r="BJ659" s="18" t="s">
        <v>32</v>
      </c>
      <c r="BK659" s="159">
        <f t="shared" si="79"/>
        <v>0</v>
      </c>
      <c r="BL659" s="18" t="s">
        <v>189</v>
      </c>
      <c r="BM659" s="158" t="s">
        <v>1067</v>
      </c>
    </row>
    <row r="660" spans="1:65" s="2" customFormat="1" ht="16.5" customHeight="1">
      <c r="A660" s="33"/>
      <c r="B660" s="146"/>
      <c r="C660" s="192" t="s">
        <v>1068</v>
      </c>
      <c r="D660" s="192" t="s">
        <v>511</v>
      </c>
      <c r="E660" s="193" t="s">
        <v>734</v>
      </c>
      <c r="F660" s="194" t="s">
        <v>735</v>
      </c>
      <c r="G660" s="195" t="s">
        <v>648</v>
      </c>
      <c r="H660" s="196">
        <v>1.01</v>
      </c>
      <c r="I660" s="197"/>
      <c r="J660" s="198">
        <f t="shared" si="70"/>
        <v>0</v>
      </c>
      <c r="K660" s="194" t="s">
        <v>1</v>
      </c>
      <c r="L660" s="199"/>
      <c r="M660" s="200" t="s">
        <v>1</v>
      </c>
      <c r="N660" s="201" t="s">
        <v>42</v>
      </c>
      <c r="O660" s="59"/>
      <c r="P660" s="156">
        <f t="shared" si="71"/>
        <v>0</v>
      </c>
      <c r="Q660" s="156">
        <v>1E-4</v>
      </c>
      <c r="R660" s="156">
        <f t="shared" si="72"/>
        <v>1.01E-4</v>
      </c>
      <c r="S660" s="156">
        <v>0</v>
      </c>
      <c r="T660" s="157">
        <f t="shared" si="73"/>
        <v>0</v>
      </c>
      <c r="U660" s="33"/>
      <c r="V660" s="33"/>
      <c r="W660" s="33"/>
      <c r="X660" s="33"/>
      <c r="Y660" s="33"/>
      <c r="Z660" s="33"/>
      <c r="AA660" s="33"/>
      <c r="AB660" s="33"/>
      <c r="AC660" s="33"/>
      <c r="AD660" s="33"/>
      <c r="AE660" s="33"/>
      <c r="AR660" s="158" t="s">
        <v>120</v>
      </c>
      <c r="AT660" s="158" t="s">
        <v>511</v>
      </c>
      <c r="AU660" s="158" t="s">
        <v>87</v>
      </c>
      <c r="AY660" s="18" t="s">
        <v>183</v>
      </c>
      <c r="BE660" s="159">
        <f t="shared" si="74"/>
        <v>0</v>
      </c>
      <c r="BF660" s="159">
        <f t="shared" si="75"/>
        <v>0</v>
      </c>
      <c r="BG660" s="159">
        <f t="shared" si="76"/>
        <v>0</v>
      </c>
      <c r="BH660" s="159">
        <f t="shared" si="77"/>
        <v>0</v>
      </c>
      <c r="BI660" s="159">
        <f t="shared" si="78"/>
        <v>0</v>
      </c>
      <c r="BJ660" s="18" t="s">
        <v>32</v>
      </c>
      <c r="BK660" s="159">
        <f t="shared" si="79"/>
        <v>0</v>
      </c>
      <c r="BL660" s="18" t="s">
        <v>189</v>
      </c>
      <c r="BM660" s="158" t="s">
        <v>1069</v>
      </c>
    </row>
    <row r="661" spans="1:65" s="2" customFormat="1" ht="16.5" customHeight="1">
      <c r="A661" s="33"/>
      <c r="B661" s="146"/>
      <c r="C661" s="147" t="s">
        <v>1070</v>
      </c>
      <c r="D661" s="147" t="s">
        <v>185</v>
      </c>
      <c r="E661" s="148" t="s">
        <v>1071</v>
      </c>
      <c r="F661" s="149" t="s">
        <v>1072</v>
      </c>
      <c r="G661" s="150" t="s">
        <v>648</v>
      </c>
      <c r="H661" s="151">
        <v>1</v>
      </c>
      <c r="I661" s="152"/>
      <c r="J661" s="153">
        <f t="shared" si="70"/>
        <v>0</v>
      </c>
      <c r="K661" s="149" t="s">
        <v>197</v>
      </c>
      <c r="L661" s="34"/>
      <c r="M661" s="154" t="s">
        <v>1</v>
      </c>
      <c r="N661" s="155" t="s">
        <v>42</v>
      </c>
      <c r="O661" s="59"/>
      <c r="P661" s="156">
        <f t="shared" si="71"/>
        <v>0</v>
      </c>
      <c r="Q661" s="156">
        <v>0</v>
      </c>
      <c r="R661" s="156">
        <f t="shared" si="72"/>
        <v>0</v>
      </c>
      <c r="S661" s="156">
        <v>1.1599999999999999E-2</v>
      </c>
      <c r="T661" s="157">
        <f t="shared" si="73"/>
        <v>1.1599999999999999E-2</v>
      </c>
      <c r="U661" s="33"/>
      <c r="V661" s="33"/>
      <c r="W661" s="33"/>
      <c r="X661" s="33"/>
      <c r="Y661" s="33"/>
      <c r="Z661" s="33"/>
      <c r="AA661" s="33"/>
      <c r="AB661" s="33"/>
      <c r="AC661" s="33"/>
      <c r="AD661" s="33"/>
      <c r="AE661" s="33"/>
      <c r="AR661" s="158" t="s">
        <v>189</v>
      </c>
      <c r="AT661" s="158" t="s">
        <v>185</v>
      </c>
      <c r="AU661" s="158" t="s">
        <v>87</v>
      </c>
      <c r="AY661" s="18" t="s">
        <v>183</v>
      </c>
      <c r="BE661" s="159">
        <f t="shared" si="74"/>
        <v>0</v>
      </c>
      <c r="BF661" s="159">
        <f t="shared" si="75"/>
        <v>0</v>
      </c>
      <c r="BG661" s="159">
        <f t="shared" si="76"/>
        <v>0</v>
      </c>
      <c r="BH661" s="159">
        <f t="shared" si="77"/>
        <v>0</v>
      </c>
      <c r="BI661" s="159">
        <f t="shared" si="78"/>
        <v>0</v>
      </c>
      <c r="BJ661" s="18" t="s">
        <v>32</v>
      </c>
      <c r="BK661" s="159">
        <f t="shared" si="79"/>
        <v>0</v>
      </c>
      <c r="BL661" s="18" t="s">
        <v>189</v>
      </c>
      <c r="BM661" s="158" t="s">
        <v>1073</v>
      </c>
    </row>
    <row r="662" spans="1:65" s="2" customFormat="1" ht="16.5" customHeight="1">
      <c r="A662" s="33"/>
      <c r="B662" s="146"/>
      <c r="C662" s="192" t="s">
        <v>1074</v>
      </c>
      <c r="D662" s="192" t="s">
        <v>511</v>
      </c>
      <c r="E662" s="193" t="s">
        <v>1075</v>
      </c>
      <c r="F662" s="194" t="s">
        <v>1076</v>
      </c>
      <c r="G662" s="195" t="s">
        <v>648</v>
      </c>
      <c r="H662" s="196">
        <v>1.01</v>
      </c>
      <c r="I662" s="197"/>
      <c r="J662" s="198">
        <f t="shared" si="70"/>
        <v>0</v>
      </c>
      <c r="K662" s="194" t="s">
        <v>197</v>
      </c>
      <c r="L662" s="199"/>
      <c r="M662" s="200" t="s">
        <v>1</v>
      </c>
      <c r="N662" s="201" t="s">
        <v>42</v>
      </c>
      <c r="O662" s="59"/>
      <c r="P662" s="156">
        <f t="shared" si="71"/>
        <v>0</v>
      </c>
      <c r="Q662" s="156">
        <v>8.8000000000000005E-3</v>
      </c>
      <c r="R662" s="156">
        <f t="shared" si="72"/>
        <v>8.8880000000000001E-3</v>
      </c>
      <c r="S662" s="156">
        <v>0</v>
      </c>
      <c r="T662" s="157">
        <f t="shared" si="73"/>
        <v>0</v>
      </c>
      <c r="U662" s="33"/>
      <c r="V662" s="33"/>
      <c r="W662" s="33"/>
      <c r="X662" s="33"/>
      <c r="Y662" s="33"/>
      <c r="Z662" s="33"/>
      <c r="AA662" s="33"/>
      <c r="AB662" s="33"/>
      <c r="AC662" s="33"/>
      <c r="AD662" s="33"/>
      <c r="AE662" s="33"/>
      <c r="AR662" s="158" t="s">
        <v>120</v>
      </c>
      <c r="AT662" s="158" t="s">
        <v>511</v>
      </c>
      <c r="AU662" s="158" t="s">
        <v>87</v>
      </c>
      <c r="AY662" s="18" t="s">
        <v>183</v>
      </c>
      <c r="BE662" s="159">
        <f t="shared" si="74"/>
        <v>0</v>
      </c>
      <c r="BF662" s="159">
        <f t="shared" si="75"/>
        <v>0</v>
      </c>
      <c r="BG662" s="159">
        <f t="shared" si="76"/>
        <v>0</v>
      </c>
      <c r="BH662" s="159">
        <f t="shared" si="77"/>
        <v>0</v>
      </c>
      <c r="BI662" s="159">
        <f t="shared" si="78"/>
        <v>0</v>
      </c>
      <c r="BJ662" s="18" t="s">
        <v>32</v>
      </c>
      <c r="BK662" s="159">
        <f t="shared" si="79"/>
        <v>0</v>
      </c>
      <c r="BL662" s="18" t="s">
        <v>189</v>
      </c>
      <c r="BM662" s="158" t="s">
        <v>1077</v>
      </c>
    </row>
    <row r="663" spans="1:65" s="2" customFormat="1" ht="16.5" customHeight="1">
      <c r="A663" s="33"/>
      <c r="B663" s="146"/>
      <c r="C663" s="192" t="s">
        <v>1078</v>
      </c>
      <c r="D663" s="192" t="s">
        <v>511</v>
      </c>
      <c r="E663" s="193" t="s">
        <v>731</v>
      </c>
      <c r="F663" s="194" t="s">
        <v>732</v>
      </c>
      <c r="G663" s="195" t="s">
        <v>648</v>
      </c>
      <c r="H663" s="196">
        <v>2.04</v>
      </c>
      <c r="I663" s="197"/>
      <c r="J663" s="198">
        <f t="shared" si="70"/>
        <v>0</v>
      </c>
      <c r="K663" s="194" t="s">
        <v>197</v>
      </c>
      <c r="L663" s="199"/>
      <c r="M663" s="200" t="s">
        <v>1</v>
      </c>
      <c r="N663" s="201" t="s">
        <v>42</v>
      </c>
      <c r="O663" s="59"/>
      <c r="P663" s="156">
        <f t="shared" si="71"/>
        <v>0</v>
      </c>
      <c r="Q663" s="156">
        <v>4.0000000000000002E-4</v>
      </c>
      <c r="R663" s="156">
        <f t="shared" si="72"/>
        <v>8.160000000000001E-4</v>
      </c>
      <c r="S663" s="156">
        <v>0</v>
      </c>
      <c r="T663" s="157">
        <f t="shared" si="73"/>
        <v>0</v>
      </c>
      <c r="U663" s="33"/>
      <c r="V663" s="33"/>
      <c r="W663" s="33"/>
      <c r="X663" s="33"/>
      <c r="Y663" s="33"/>
      <c r="Z663" s="33"/>
      <c r="AA663" s="33"/>
      <c r="AB663" s="33"/>
      <c r="AC663" s="33"/>
      <c r="AD663" s="33"/>
      <c r="AE663" s="33"/>
      <c r="AR663" s="158" t="s">
        <v>120</v>
      </c>
      <c r="AT663" s="158" t="s">
        <v>511</v>
      </c>
      <c r="AU663" s="158" t="s">
        <v>87</v>
      </c>
      <c r="AY663" s="18" t="s">
        <v>183</v>
      </c>
      <c r="BE663" s="159">
        <f t="shared" si="74"/>
        <v>0</v>
      </c>
      <c r="BF663" s="159">
        <f t="shared" si="75"/>
        <v>0</v>
      </c>
      <c r="BG663" s="159">
        <f t="shared" si="76"/>
        <v>0</v>
      </c>
      <c r="BH663" s="159">
        <f t="shared" si="77"/>
        <v>0</v>
      </c>
      <c r="BI663" s="159">
        <f t="shared" si="78"/>
        <v>0</v>
      </c>
      <c r="BJ663" s="18" t="s">
        <v>32</v>
      </c>
      <c r="BK663" s="159">
        <f t="shared" si="79"/>
        <v>0</v>
      </c>
      <c r="BL663" s="18" t="s">
        <v>189</v>
      </c>
      <c r="BM663" s="158" t="s">
        <v>1079</v>
      </c>
    </row>
    <row r="664" spans="1:65" s="2" customFormat="1" ht="16.5" customHeight="1">
      <c r="A664" s="33"/>
      <c r="B664" s="146"/>
      <c r="C664" s="192" t="s">
        <v>1080</v>
      </c>
      <c r="D664" s="192" t="s">
        <v>511</v>
      </c>
      <c r="E664" s="193" t="s">
        <v>734</v>
      </c>
      <c r="F664" s="194" t="s">
        <v>735</v>
      </c>
      <c r="G664" s="195" t="s">
        <v>648</v>
      </c>
      <c r="H664" s="196">
        <v>2.02</v>
      </c>
      <c r="I664" s="197"/>
      <c r="J664" s="198">
        <f t="shared" si="70"/>
        <v>0</v>
      </c>
      <c r="K664" s="194" t="s">
        <v>1</v>
      </c>
      <c r="L664" s="199"/>
      <c r="M664" s="200" t="s">
        <v>1</v>
      </c>
      <c r="N664" s="201" t="s">
        <v>42</v>
      </c>
      <c r="O664" s="59"/>
      <c r="P664" s="156">
        <f t="shared" si="71"/>
        <v>0</v>
      </c>
      <c r="Q664" s="156">
        <v>1E-4</v>
      </c>
      <c r="R664" s="156">
        <f t="shared" si="72"/>
        <v>2.02E-4</v>
      </c>
      <c r="S664" s="156">
        <v>0</v>
      </c>
      <c r="T664" s="157">
        <f t="shared" si="73"/>
        <v>0</v>
      </c>
      <c r="U664" s="33"/>
      <c r="V664" s="33"/>
      <c r="W664" s="33"/>
      <c r="X664" s="33"/>
      <c r="Y664" s="33"/>
      <c r="Z664" s="33"/>
      <c r="AA664" s="33"/>
      <c r="AB664" s="33"/>
      <c r="AC664" s="33"/>
      <c r="AD664" s="33"/>
      <c r="AE664" s="33"/>
      <c r="AR664" s="158" t="s">
        <v>120</v>
      </c>
      <c r="AT664" s="158" t="s">
        <v>511</v>
      </c>
      <c r="AU664" s="158" t="s">
        <v>87</v>
      </c>
      <c r="AY664" s="18" t="s">
        <v>183</v>
      </c>
      <c r="BE664" s="159">
        <f t="shared" si="74"/>
        <v>0</v>
      </c>
      <c r="BF664" s="159">
        <f t="shared" si="75"/>
        <v>0</v>
      </c>
      <c r="BG664" s="159">
        <f t="shared" si="76"/>
        <v>0</v>
      </c>
      <c r="BH664" s="159">
        <f t="shared" si="77"/>
        <v>0</v>
      </c>
      <c r="BI664" s="159">
        <f t="shared" si="78"/>
        <v>0</v>
      </c>
      <c r="BJ664" s="18" t="s">
        <v>32</v>
      </c>
      <c r="BK664" s="159">
        <f t="shared" si="79"/>
        <v>0</v>
      </c>
      <c r="BL664" s="18" t="s">
        <v>189</v>
      </c>
      <c r="BM664" s="158" t="s">
        <v>1081</v>
      </c>
    </row>
    <row r="665" spans="1:65" s="2" customFormat="1" ht="24.2" customHeight="1">
      <c r="A665" s="33"/>
      <c r="B665" s="146"/>
      <c r="C665" s="147" t="s">
        <v>1082</v>
      </c>
      <c r="D665" s="147" t="s">
        <v>185</v>
      </c>
      <c r="E665" s="148" t="s">
        <v>708</v>
      </c>
      <c r="F665" s="149" t="s">
        <v>709</v>
      </c>
      <c r="G665" s="150" t="s">
        <v>648</v>
      </c>
      <c r="H665" s="151">
        <v>1</v>
      </c>
      <c r="I665" s="152"/>
      <c r="J665" s="153">
        <f t="shared" si="70"/>
        <v>0</v>
      </c>
      <c r="K665" s="149" t="s">
        <v>1</v>
      </c>
      <c r="L665" s="34"/>
      <c r="M665" s="154" t="s">
        <v>1</v>
      </c>
      <c r="N665" s="155" t="s">
        <v>42</v>
      </c>
      <c r="O665" s="59"/>
      <c r="P665" s="156">
        <f t="shared" si="71"/>
        <v>0</v>
      </c>
      <c r="Q665" s="156">
        <v>1.67E-3</v>
      </c>
      <c r="R665" s="156">
        <f t="shared" si="72"/>
        <v>1.67E-3</v>
      </c>
      <c r="S665" s="156">
        <v>0</v>
      </c>
      <c r="T665" s="157">
        <f t="shared" si="73"/>
        <v>0</v>
      </c>
      <c r="U665" s="33"/>
      <c r="V665" s="33"/>
      <c r="W665" s="33"/>
      <c r="X665" s="33"/>
      <c r="Y665" s="33"/>
      <c r="Z665" s="33"/>
      <c r="AA665" s="33"/>
      <c r="AB665" s="33"/>
      <c r="AC665" s="33"/>
      <c r="AD665" s="33"/>
      <c r="AE665" s="33"/>
      <c r="AR665" s="158" t="s">
        <v>189</v>
      </c>
      <c r="AT665" s="158" t="s">
        <v>185</v>
      </c>
      <c r="AU665" s="158" t="s">
        <v>87</v>
      </c>
      <c r="AY665" s="18" t="s">
        <v>183</v>
      </c>
      <c r="BE665" s="159">
        <f t="shared" si="74"/>
        <v>0</v>
      </c>
      <c r="BF665" s="159">
        <f t="shared" si="75"/>
        <v>0</v>
      </c>
      <c r="BG665" s="159">
        <f t="shared" si="76"/>
        <v>0</v>
      </c>
      <c r="BH665" s="159">
        <f t="shared" si="77"/>
        <v>0</v>
      </c>
      <c r="BI665" s="159">
        <f t="shared" si="78"/>
        <v>0</v>
      </c>
      <c r="BJ665" s="18" t="s">
        <v>32</v>
      </c>
      <c r="BK665" s="159">
        <f t="shared" si="79"/>
        <v>0</v>
      </c>
      <c r="BL665" s="18" t="s">
        <v>189</v>
      </c>
      <c r="BM665" s="158" t="s">
        <v>1083</v>
      </c>
    </row>
    <row r="666" spans="1:65" s="2" customFormat="1" ht="16.5" customHeight="1">
      <c r="A666" s="33"/>
      <c r="B666" s="146"/>
      <c r="C666" s="192" t="s">
        <v>1084</v>
      </c>
      <c r="D666" s="192" t="s">
        <v>511</v>
      </c>
      <c r="E666" s="193" t="s">
        <v>716</v>
      </c>
      <c r="F666" s="194" t="s">
        <v>717</v>
      </c>
      <c r="G666" s="195" t="s">
        <v>648</v>
      </c>
      <c r="H666" s="196">
        <v>1.01</v>
      </c>
      <c r="I666" s="197"/>
      <c r="J666" s="198">
        <f t="shared" si="70"/>
        <v>0</v>
      </c>
      <c r="K666" s="194" t="s">
        <v>197</v>
      </c>
      <c r="L666" s="199"/>
      <c r="M666" s="200" t="s">
        <v>1</v>
      </c>
      <c r="N666" s="201" t="s">
        <v>42</v>
      </c>
      <c r="O666" s="59"/>
      <c r="P666" s="156">
        <f t="shared" si="71"/>
        <v>0</v>
      </c>
      <c r="Q666" s="156">
        <v>1.09E-2</v>
      </c>
      <c r="R666" s="156">
        <f t="shared" si="72"/>
        <v>1.1009E-2</v>
      </c>
      <c r="S666" s="156">
        <v>0</v>
      </c>
      <c r="T666" s="157">
        <f t="shared" si="73"/>
        <v>0</v>
      </c>
      <c r="U666" s="33"/>
      <c r="V666" s="33"/>
      <c r="W666" s="33"/>
      <c r="X666" s="33"/>
      <c r="Y666" s="33"/>
      <c r="Z666" s="33"/>
      <c r="AA666" s="33"/>
      <c r="AB666" s="33"/>
      <c r="AC666" s="33"/>
      <c r="AD666" s="33"/>
      <c r="AE666" s="33"/>
      <c r="AR666" s="158" t="s">
        <v>120</v>
      </c>
      <c r="AT666" s="158" t="s">
        <v>511</v>
      </c>
      <c r="AU666" s="158" t="s">
        <v>87</v>
      </c>
      <c r="AY666" s="18" t="s">
        <v>183</v>
      </c>
      <c r="BE666" s="159">
        <f t="shared" si="74"/>
        <v>0</v>
      </c>
      <c r="BF666" s="159">
        <f t="shared" si="75"/>
        <v>0</v>
      </c>
      <c r="BG666" s="159">
        <f t="shared" si="76"/>
        <v>0</v>
      </c>
      <c r="BH666" s="159">
        <f t="shared" si="77"/>
        <v>0</v>
      </c>
      <c r="BI666" s="159">
        <f t="shared" si="78"/>
        <v>0</v>
      </c>
      <c r="BJ666" s="18" t="s">
        <v>32</v>
      </c>
      <c r="BK666" s="159">
        <f t="shared" si="79"/>
        <v>0</v>
      </c>
      <c r="BL666" s="18" t="s">
        <v>189</v>
      </c>
      <c r="BM666" s="158" t="s">
        <v>1085</v>
      </c>
    </row>
    <row r="667" spans="1:65" s="2" customFormat="1" ht="16.5" customHeight="1">
      <c r="A667" s="33"/>
      <c r="B667" s="146"/>
      <c r="C667" s="192" t="s">
        <v>1086</v>
      </c>
      <c r="D667" s="192" t="s">
        <v>511</v>
      </c>
      <c r="E667" s="193" t="s">
        <v>704</v>
      </c>
      <c r="F667" s="194" t="s">
        <v>705</v>
      </c>
      <c r="G667" s="195" t="s">
        <v>648</v>
      </c>
      <c r="H667" s="196">
        <v>1.01</v>
      </c>
      <c r="I667" s="197"/>
      <c r="J667" s="198">
        <f t="shared" si="70"/>
        <v>0</v>
      </c>
      <c r="K667" s="194" t="s">
        <v>1</v>
      </c>
      <c r="L667" s="199"/>
      <c r="M667" s="200" t="s">
        <v>1</v>
      </c>
      <c r="N667" s="201" t="s">
        <v>42</v>
      </c>
      <c r="O667" s="59"/>
      <c r="P667" s="156">
        <f t="shared" si="71"/>
        <v>0</v>
      </c>
      <c r="Q667" s="156">
        <v>1E-4</v>
      </c>
      <c r="R667" s="156">
        <f t="shared" si="72"/>
        <v>1.01E-4</v>
      </c>
      <c r="S667" s="156">
        <v>0</v>
      </c>
      <c r="T667" s="157">
        <f t="shared" si="73"/>
        <v>0</v>
      </c>
      <c r="U667" s="33"/>
      <c r="V667" s="33"/>
      <c r="W667" s="33"/>
      <c r="X667" s="33"/>
      <c r="Y667" s="33"/>
      <c r="Z667" s="33"/>
      <c r="AA667" s="33"/>
      <c r="AB667" s="33"/>
      <c r="AC667" s="33"/>
      <c r="AD667" s="33"/>
      <c r="AE667" s="33"/>
      <c r="AR667" s="158" t="s">
        <v>120</v>
      </c>
      <c r="AT667" s="158" t="s">
        <v>511</v>
      </c>
      <c r="AU667" s="158" t="s">
        <v>87</v>
      </c>
      <c r="AY667" s="18" t="s">
        <v>183</v>
      </c>
      <c r="BE667" s="159">
        <f t="shared" si="74"/>
        <v>0</v>
      </c>
      <c r="BF667" s="159">
        <f t="shared" si="75"/>
        <v>0</v>
      </c>
      <c r="BG667" s="159">
        <f t="shared" si="76"/>
        <v>0</v>
      </c>
      <c r="BH667" s="159">
        <f t="shared" si="77"/>
        <v>0</v>
      </c>
      <c r="BI667" s="159">
        <f t="shared" si="78"/>
        <v>0</v>
      </c>
      <c r="BJ667" s="18" t="s">
        <v>32</v>
      </c>
      <c r="BK667" s="159">
        <f t="shared" si="79"/>
        <v>0</v>
      </c>
      <c r="BL667" s="18" t="s">
        <v>189</v>
      </c>
      <c r="BM667" s="158" t="s">
        <v>1087</v>
      </c>
    </row>
    <row r="668" spans="1:65" s="13" customFormat="1">
      <c r="B668" s="160"/>
      <c r="D668" s="161" t="s">
        <v>191</v>
      </c>
      <c r="F668" s="163" t="s">
        <v>702</v>
      </c>
      <c r="H668" s="164">
        <v>1.01</v>
      </c>
      <c r="I668" s="165"/>
      <c r="L668" s="160"/>
      <c r="M668" s="166"/>
      <c r="N668" s="167"/>
      <c r="O668" s="167"/>
      <c r="P668" s="167"/>
      <c r="Q668" s="167"/>
      <c r="R668" s="167"/>
      <c r="S668" s="167"/>
      <c r="T668" s="168"/>
      <c r="AT668" s="162" t="s">
        <v>191</v>
      </c>
      <c r="AU668" s="162" t="s">
        <v>87</v>
      </c>
      <c r="AV668" s="13" t="s">
        <v>87</v>
      </c>
      <c r="AW668" s="13" t="s">
        <v>3</v>
      </c>
      <c r="AX668" s="13" t="s">
        <v>32</v>
      </c>
      <c r="AY668" s="162" t="s">
        <v>183</v>
      </c>
    </row>
    <row r="669" spans="1:65" s="2" customFormat="1" ht="16.5" customHeight="1">
      <c r="A669" s="33"/>
      <c r="B669" s="146"/>
      <c r="C669" s="147" t="s">
        <v>1088</v>
      </c>
      <c r="D669" s="147" t="s">
        <v>185</v>
      </c>
      <c r="E669" s="148" t="s">
        <v>1089</v>
      </c>
      <c r="F669" s="149" t="s">
        <v>1090</v>
      </c>
      <c r="G669" s="150" t="s">
        <v>648</v>
      </c>
      <c r="H669" s="151">
        <v>1</v>
      </c>
      <c r="I669" s="152"/>
      <c r="J669" s="153">
        <f>ROUND(I669*H669,2)</f>
        <v>0</v>
      </c>
      <c r="K669" s="149" t="s">
        <v>1</v>
      </c>
      <c r="L669" s="34"/>
      <c r="M669" s="154" t="s">
        <v>1</v>
      </c>
      <c r="N669" s="155" t="s">
        <v>42</v>
      </c>
      <c r="O669" s="59"/>
      <c r="P669" s="156">
        <f>O669*H669</f>
        <v>0</v>
      </c>
      <c r="Q669" s="156">
        <v>1.67E-3</v>
      </c>
      <c r="R669" s="156">
        <f>Q669*H669</f>
        <v>1.67E-3</v>
      </c>
      <c r="S669" s="156">
        <v>0</v>
      </c>
      <c r="T669" s="157">
        <f>S669*H669</f>
        <v>0</v>
      </c>
      <c r="U669" s="33"/>
      <c r="V669" s="33"/>
      <c r="W669" s="33"/>
      <c r="X669" s="33"/>
      <c r="Y669" s="33"/>
      <c r="Z669" s="33"/>
      <c r="AA669" s="33"/>
      <c r="AB669" s="33"/>
      <c r="AC669" s="33"/>
      <c r="AD669" s="33"/>
      <c r="AE669" s="33"/>
      <c r="AR669" s="158" t="s">
        <v>189</v>
      </c>
      <c r="AT669" s="158" t="s">
        <v>185</v>
      </c>
      <c r="AU669" s="158" t="s">
        <v>87</v>
      </c>
      <c r="AY669" s="18" t="s">
        <v>183</v>
      </c>
      <c r="BE669" s="159">
        <f>IF(N669="základní",J669,0)</f>
        <v>0</v>
      </c>
      <c r="BF669" s="159">
        <f>IF(N669="snížená",J669,0)</f>
        <v>0</v>
      </c>
      <c r="BG669" s="159">
        <f>IF(N669="zákl. přenesená",J669,0)</f>
        <v>0</v>
      </c>
      <c r="BH669" s="159">
        <f>IF(N669="sníž. přenesená",J669,0)</f>
        <v>0</v>
      </c>
      <c r="BI669" s="159">
        <f>IF(N669="nulová",J669,0)</f>
        <v>0</v>
      </c>
      <c r="BJ669" s="18" t="s">
        <v>32</v>
      </c>
      <c r="BK669" s="159">
        <f>ROUND(I669*H669,2)</f>
        <v>0</v>
      </c>
      <c r="BL669" s="18" t="s">
        <v>189</v>
      </c>
      <c r="BM669" s="158" t="s">
        <v>1091</v>
      </c>
    </row>
    <row r="670" spans="1:65" s="2" customFormat="1" ht="16.5" customHeight="1">
      <c r="A670" s="33"/>
      <c r="B670" s="146"/>
      <c r="C670" s="192" t="s">
        <v>1092</v>
      </c>
      <c r="D670" s="192" t="s">
        <v>511</v>
      </c>
      <c r="E670" s="193" t="s">
        <v>1093</v>
      </c>
      <c r="F670" s="194" t="s">
        <v>1094</v>
      </c>
      <c r="G670" s="195" t="s">
        <v>648</v>
      </c>
      <c r="H670" s="196">
        <v>1.01</v>
      </c>
      <c r="I670" s="197"/>
      <c r="J670" s="198">
        <f>ROUND(I670*H670,2)</f>
        <v>0</v>
      </c>
      <c r="K670" s="194" t="s">
        <v>1</v>
      </c>
      <c r="L670" s="199"/>
      <c r="M670" s="200" t="s">
        <v>1</v>
      </c>
      <c r="N670" s="201" t="s">
        <v>42</v>
      </c>
      <c r="O670" s="59"/>
      <c r="P670" s="156">
        <f>O670*H670</f>
        <v>0</v>
      </c>
      <c r="Q670" s="156">
        <v>6.8999999999999999E-3</v>
      </c>
      <c r="R670" s="156">
        <f>Q670*H670</f>
        <v>6.9690000000000004E-3</v>
      </c>
      <c r="S670" s="156">
        <v>0</v>
      </c>
      <c r="T670" s="157">
        <f>S670*H670</f>
        <v>0</v>
      </c>
      <c r="U670" s="33"/>
      <c r="V670" s="33"/>
      <c r="W670" s="33"/>
      <c r="X670" s="33"/>
      <c r="Y670" s="33"/>
      <c r="Z670" s="33"/>
      <c r="AA670" s="33"/>
      <c r="AB670" s="33"/>
      <c r="AC670" s="33"/>
      <c r="AD670" s="33"/>
      <c r="AE670" s="33"/>
      <c r="AR670" s="158" t="s">
        <v>120</v>
      </c>
      <c r="AT670" s="158" t="s">
        <v>511</v>
      </c>
      <c r="AU670" s="158" t="s">
        <v>87</v>
      </c>
      <c r="AY670" s="18" t="s">
        <v>183</v>
      </c>
      <c r="BE670" s="159">
        <f>IF(N670="základní",J670,0)</f>
        <v>0</v>
      </c>
      <c r="BF670" s="159">
        <f>IF(N670="snížená",J670,0)</f>
        <v>0</v>
      </c>
      <c r="BG670" s="159">
        <f>IF(N670="zákl. přenesená",J670,0)</f>
        <v>0</v>
      </c>
      <c r="BH670" s="159">
        <f>IF(N670="sníž. přenesená",J670,0)</f>
        <v>0</v>
      </c>
      <c r="BI670" s="159">
        <f>IF(N670="nulová",J670,0)</f>
        <v>0</v>
      </c>
      <c r="BJ670" s="18" t="s">
        <v>32</v>
      </c>
      <c r="BK670" s="159">
        <f>ROUND(I670*H670,2)</f>
        <v>0</v>
      </c>
      <c r="BL670" s="18" t="s">
        <v>189</v>
      </c>
      <c r="BM670" s="158" t="s">
        <v>1095</v>
      </c>
    </row>
    <row r="671" spans="1:65" s="2" customFormat="1" ht="16.5" customHeight="1">
      <c r="A671" s="33"/>
      <c r="B671" s="146"/>
      <c r="C671" s="192" t="s">
        <v>1096</v>
      </c>
      <c r="D671" s="192" t="s">
        <v>511</v>
      </c>
      <c r="E671" s="193" t="s">
        <v>734</v>
      </c>
      <c r="F671" s="194" t="s">
        <v>735</v>
      </c>
      <c r="G671" s="195" t="s">
        <v>648</v>
      </c>
      <c r="H671" s="196">
        <v>2.02</v>
      </c>
      <c r="I671" s="197"/>
      <c r="J671" s="198">
        <f>ROUND(I671*H671,2)</f>
        <v>0</v>
      </c>
      <c r="K671" s="194" t="s">
        <v>1</v>
      </c>
      <c r="L671" s="199"/>
      <c r="M671" s="200" t="s">
        <v>1</v>
      </c>
      <c r="N671" s="201" t="s">
        <v>42</v>
      </c>
      <c r="O671" s="59"/>
      <c r="P671" s="156">
        <f>O671*H671</f>
        <v>0</v>
      </c>
      <c r="Q671" s="156">
        <v>1E-4</v>
      </c>
      <c r="R671" s="156">
        <f>Q671*H671</f>
        <v>2.02E-4</v>
      </c>
      <c r="S671" s="156">
        <v>0</v>
      </c>
      <c r="T671" s="157">
        <f>S671*H671</f>
        <v>0</v>
      </c>
      <c r="U671" s="33"/>
      <c r="V671" s="33"/>
      <c r="W671" s="33"/>
      <c r="X671" s="33"/>
      <c r="Y671" s="33"/>
      <c r="Z671" s="33"/>
      <c r="AA671" s="33"/>
      <c r="AB671" s="33"/>
      <c r="AC671" s="33"/>
      <c r="AD671" s="33"/>
      <c r="AE671" s="33"/>
      <c r="AR671" s="158" t="s">
        <v>120</v>
      </c>
      <c r="AT671" s="158" t="s">
        <v>511</v>
      </c>
      <c r="AU671" s="158" t="s">
        <v>87</v>
      </c>
      <c r="AY671" s="18" t="s">
        <v>183</v>
      </c>
      <c r="BE671" s="159">
        <f>IF(N671="základní",J671,0)</f>
        <v>0</v>
      </c>
      <c r="BF671" s="159">
        <f>IF(N671="snížená",J671,0)</f>
        <v>0</v>
      </c>
      <c r="BG671" s="159">
        <f>IF(N671="zákl. přenesená",J671,0)</f>
        <v>0</v>
      </c>
      <c r="BH671" s="159">
        <f>IF(N671="sníž. přenesená",J671,0)</f>
        <v>0</v>
      </c>
      <c r="BI671" s="159">
        <f>IF(N671="nulová",J671,0)</f>
        <v>0</v>
      </c>
      <c r="BJ671" s="18" t="s">
        <v>32</v>
      </c>
      <c r="BK671" s="159">
        <f>ROUND(I671*H671,2)</f>
        <v>0</v>
      </c>
      <c r="BL671" s="18" t="s">
        <v>189</v>
      </c>
      <c r="BM671" s="158" t="s">
        <v>1097</v>
      </c>
    </row>
    <row r="672" spans="1:65" s="2" customFormat="1" ht="16.5" customHeight="1">
      <c r="A672" s="33"/>
      <c r="B672" s="146"/>
      <c r="C672" s="147" t="s">
        <v>1098</v>
      </c>
      <c r="D672" s="147" t="s">
        <v>185</v>
      </c>
      <c r="E672" s="148" t="s">
        <v>818</v>
      </c>
      <c r="F672" s="149" t="s">
        <v>819</v>
      </c>
      <c r="G672" s="150" t="s">
        <v>648</v>
      </c>
      <c r="H672" s="151">
        <v>1</v>
      </c>
      <c r="I672" s="152"/>
      <c r="J672" s="153">
        <f>ROUND(I672*H672,2)</f>
        <v>0</v>
      </c>
      <c r="K672" s="149" t="s">
        <v>1</v>
      </c>
      <c r="L672" s="34"/>
      <c r="M672" s="154" t="s">
        <v>1</v>
      </c>
      <c r="N672" s="155" t="s">
        <v>42</v>
      </c>
      <c r="O672" s="59"/>
      <c r="P672" s="156">
        <f>O672*H672</f>
        <v>0</v>
      </c>
      <c r="Q672" s="156">
        <v>1.65E-3</v>
      </c>
      <c r="R672" s="156">
        <f>Q672*H672</f>
        <v>1.65E-3</v>
      </c>
      <c r="S672" s="156">
        <v>0</v>
      </c>
      <c r="T672" s="157">
        <f>S672*H672</f>
        <v>0</v>
      </c>
      <c r="U672" s="33"/>
      <c r="V672" s="33"/>
      <c r="W672" s="33"/>
      <c r="X672" s="33"/>
      <c r="Y672" s="33"/>
      <c r="Z672" s="33"/>
      <c r="AA672" s="33"/>
      <c r="AB672" s="33"/>
      <c r="AC672" s="33"/>
      <c r="AD672" s="33"/>
      <c r="AE672" s="33"/>
      <c r="AR672" s="158" t="s">
        <v>189</v>
      </c>
      <c r="AT672" s="158" t="s">
        <v>185</v>
      </c>
      <c r="AU672" s="158" t="s">
        <v>87</v>
      </c>
      <c r="AY672" s="18" t="s">
        <v>183</v>
      </c>
      <c r="BE672" s="159">
        <f>IF(N672="základní",J672,0)</f>
        <v>0</v>
      </c>
      <c r="BF672" s="159">
        <f>IF(N672="snížená",J672,0)</f>
        <v>0</v>
      </c>
      <c r="BG672" s="159">
        <f>IF(N672="zákl. přenesená",J672,0)</f>
        <v>0</v>
      </c>
      <c r="BH672" s="159">
        <f>IF(N672="sníž. přenesená",J672,0)</f>
        <v>0</v>
      </c>
      <c r="BI672" s="159">
        <f>IF(N672="nulová",J672,0)</f>
        <v>0</v>
      </c>
      <c r="BJ672" s="18" t="s">
        <v>32</v>
      </c>
      <c r="BK672" s="159">
        <f>ROUND(I672*H672,2)</f>
        <v>0</v>
      </c>
      <c r="BL672" s="18" t="s">
        <v>189</v>
      </c>
      <c r="BM672" s="158" t="s">
        <v>1099</v>
      </c>
    </row>
    <row r="673" spans="1:65" s="2" customFormat="1" ht="16.5" customHeight="1">
      <c r="A673" s="33"/>
      <c r="B673" s="146"/>
      <c r="C673" s="192" t="s">
        <v>1100</v>
      </c>
      <c r="D673" s="192" t="s">
        <v>511</v>
      </c>
      <c r="E673" s="193" t="s">
        <v>822</v>
      </c>
      <c r="F673" s="194" t="s">
        <v>823</v>
      </c>
      <c r="G673" s="195" t="s">
        <v>648</v>
      </c>
      <c r="H673" s="196">
        <v>1.01</v>
      </c>
      <c r="I673" s="197"/>
      <c r="J673" s="198">
        <f>ROUND(I673*H673,2)</f>
        <v>0</v>
      </c>
      <c r="K673" s="194" t="s">
        <v>197</v>
      </c>
      <c r="L673" s="199"/>
      <c r="M673" s="200" t="s">
        <v>1</v>
      </c>
      <c r="N673" s="201" t="s">
        <v>42</v>
      </c>
      <c r="O673" s="59"/>
      <c r="P673" s="156">
        <f>O673*H673</f>
        <v>0</v>
      </c>
      <c r="Q673" s="156">
        <v>2.3E-2</v>
      </c>
      <c r="R673" s="156">
        <f>Q673*H673</f>
        <v>2.3230000000000001E-2</v>
      </c>
      <c r="S673" s="156">
        <v>0</v>
      </c>
      <c r="T673" s="157">
        <f>S673*H673</f>
        <v>0</v>
      </c>
      <c r="U673" s="33"/>
      <c r="V673" s="33"/>
      <c r="W673" s="33"/>
      <c r="X673" s="33"/>
      <c r="Y673" s="33"/>
      <c r="Z673" s="33"/>
      <c r="AA673" s="33"/>
      <c r="AB673" s="33"/>
      <c r="AC673" s="33"/>
      <c r="AD673" s="33"/>
      <c r="AE673" s="33"/>
      <c r="AR673" s="158" t="s">
        <v>120</v>
      </c>
      <c r="AT673" s="158" t="s">
        <v>511</v>
      </c>
      <c r="AU673" s="158" t="s">
        <v>87</v>
      </c>
      <c r="AY673" s="18" t="s">
        <v>183</v>
      </c>
      <c r="BE673" s="159">
        <f>IF(N673="základní",J673,0)</f>
        <v>0</v>
      </c>
      <c r="BF673" s="159">
        <f>IF(N673="snížená",J673,0)</f>
        <v>0</v>
      </c>
      <c r="BG673" s="159">
        <f>IF(N673="zákl. přenesená",J673,0)</f>
        <v>0</v>
      </c>
      <c r="BH673" s="159">
        <f>IF(N673="sníž. přenesená",J673,0)</f>
        <v>0</v>
      </c>
      <c r="BI673" s="159">
        <f>IF(N673="nulová",J673,0)</f>
        <v>0</v>
      </c>
      <c r="BJ673" s="18" t="s">
        <v>32</v>
      </c>
      <c r="BK673" s="159">
        <f>ROUND(I673*H673,2)</f>
        <v>0</v>
      </c>
      <c r="BL673" s="18" t="s">
        <v>189</v>
      </c>
      <c r="BM673" s="158" t="s">
        <v>1101</v>
      </c>
    </row>
    <row r="674" spans="1:65" s="13" customFormat="1">
      <c r="B674" s="160"/>
      <c r="D674" s="161" t="s">
        <v>191</v>
      </c>
      <c r="E674" s="162" t="s">
        <v>1</v>
      </c>
      <c r="F674" s="163" t="s">
        <v>858</v>
      </c>
      <c r="H674" s="164">
        <v>1.01</v>
      </c>
      <c r="I674" s="165"/>
      <c r="L674" s="160"/>
      <c r="M674" s="166"/>
      <c r="N674" s="167"/>
      <c r="O674" s="167"/>
      <c r="P674" s="167"/>
      <c r="Q674" s="167"/>
      <c r="R674" s="167"/>
      <c r="S674" s="167"/>
      <c r="T674" s="168"/>
      <c r="AT674" s="162" t="s">
        <v>191</v>
      </c>
      <c r="AU674" s="162" t="s">
        <v>87</v>
      </c>
      <c r="AV674" s="13" t="s">
        <v>87</v>
      </c>
      <c r="AW674" s="13" t="s">
        <v>31</v>
      </c>
      <c r="AX674" s="13" t="s">
        <v>77</v>
      </c>
      <c r="AY674" s="162" t="s">
        <v>183</v>
      </c>
    </row>
    <row r="675" spans="1:65" s="14" customFormat="1">
      <c r="B675" s="169"/>
      <c r="D675" s="161" t="s">
        <v>191</v>
      </c>
      <c r="E675" s="170" t="s">
        <v>1</v>
      </c>
      <c r="F675" s="171" t="s">
        <v>194</v>
      </c>
      <c r="H675" s="172">
        <v>1.01</v>
      </c>
      <c r="I675" s="173"/>
      <c r="L675" s="169"/>
      <c r="M675" s="174"/>
      <c r="N675" s="175"/>
      <c r="O675" s="175"/>
      <c r="P675" s="175"/>
      <c r="Q675" s="175"/>
      <c r="R675" s="175"/>
      <c r="S675" s="175"/>
      <c r="T675" s="176"/>
      <c r="AT675" s="170" t="s">
        <v>191</v>
      </c>
      <c r="AU675" s="170" t="s">
        <v>87</v>
      </c>
      <c r="AV675" s="14" t="s">
        <v>189</v>
      </c>
      <c r="AW675" s="14" t="s">
        <v>31</v>
      </c>
      <c r="AX675" s="14" t="s">
        <v>32</v>
      </c>
      <c r="AY675" s="170" t="s">
        <v>183</v>
      </c>
    </row>
    <row r="676" spans="1:65" s="2" customFormat="1" ht="16.5" customHeight="1">
      <c r="A676" s="33"/>
      <c r="B676" s="146"/>
      <c r="C676" s="192" t="s">
        <v>1102</v>
      </c>
      <c r="D676" s="192" t="s">
        <v>511</v>
      </c>
      <c r="E676" s="193" t="s">
        <v>827</v>
      </c>
      <c r="F676" s="194" t="s">
        <v>828</v>
      </c>
      <c r="G676" s="195" t="s">
        <v>648</v>
      </c>
      <c r="H676" s="196">
        <v>1.01</v>
      </c>
      <c r="I676" s="197"/>
      <c r="J676" s="198">
        <f>ROUND(I676*H676,2)</f>
        <v>0</v>
      </c>
      <c r="K676" s="194" t="s">
        <v>1</v>
      </c>
      <c r="L676" s="199"/>
      <c r="M676" s="200" t="s">
        <v>1</v>
      </c>
      <c r="N676" s="201" t="s">
        <v>42</v>
      </c>
      <c r="O676" s="59"/>
      <c r="P676" s="156">
        <f>O676*H676</f>
        <v>0</v>
      </c>
      <c r="Q676" s="156">
        <v>4.0000000000000001E-3</v>
      </c>
      <c r="R676" s="156">
        <f>Q676*H676</f>
        <v>4.0400000000000002E-3</v>
      </c>
      <c r="S676" s="156">
        <v>0</v>
      </c>
      <c r="T676" s="157">
        <f>S676*H676</f>
        <v>0</v>
      </c>
      <c r="U676" s="33"/>
      <c r="V676" s="33"/>
      <c r="W676" s="33"/>
      <c r="X676" s="33"/>
      <c r="Y676" s="33"/>
      <c r="Z676" s="33"/>
      <c r="AA676" s="33"/>
      <c r="AB676" s="33"/>
      <c r="AC676" s="33"/>
      <c r="AD676" s="33"/>
      <c r="AE676" s="33"/>
      <c r="AR676" s="158" t="s">
        <v>120</v>
      </c>
      <c r="AT676" s="158" t="s">
        <v>511</v>
      </c>
      <c r="AU676" s="158" t="s">
        <v>87</v>
      </c>
      <c r="AY676" s="18" t="s">
        <v>183</v>
      </c>
      <c r="BE676" s="159">
        <f>IF(N676="základní",J676,0)</f>
        <v>0</v>
      </c>
      <c r="BF676" s="159">
        <f>IF(N676="snížená",J676,0)</f>
        <v>0</v>
      </c>
      <c r="BG676" s="159">
        <f>IF(N676="zákl. přenesená",J676,0)</f>
        <v>0</v>
      </c>
      <c r="BH676" s="159">
        <f>IF(N676="sníž. přenesená",J676,0)</f>
        <v>0</v>
      </c>
      <c r="BI676" s="159">
        <f>IF(N676="nulová",J676,0)</f>
        <v>0</v>
      </c>
      <c r="BJ676" s="18" t="s">
        <v>32</v>
      </c>
      <c r="BK676" s="159">
        <f>ROUND(I676*H676,2)</f>
        <v>0</v>
      </c>
      <c r="BL676" s="18" t="s">
        <v>189</v>
      </c>
      <c r="BM676" s="158" t="s">
        <v>1103</v>
      </c>
    </row>
    <row r="677" spans="1:65" s="13" customFormat="1">
      <c r="B677" s="160"/>
      <c r="D677" s="161" t="s">
        <v>191</v>
      </c>
      <c r="E677" s="162" t="s">
        <v>1</v>
      </c>
      <c r="F677" s="163" t="s">
        <v>858</v>
      </c>
      <c r="H677" s="164">
        <v>1.01</v>
      </c>
      <c r="I677" s="165"/>
      <c r="L677" s="160"/>
      <c r="M677" s="166"/>
      <c r="N677" s="167"/>
      <c r="O677" s="167"/>
      <c r="P677" s="167"/>
      <c r="Q677" s="167"/>
      <c r="R677" s="167"/>
      <c r="S677" s="167"/>
      <c r="T677" s="168"/>
      <c r="AT677" s="162" t="s">
        <v>191</v>
      </c>
      <c r="AU677" s="162" t="s">
        <v>87</v>
      </c>
      <c r="AV677" s="13" t="s">
        <v>87</v>
      </c>
      <c r="AW677" s="13" t="s">
        <v>31</v>
      </c>
      <c r="AX677" s="13" t="s">
        <v>77</v>
      </c>
      <c r="AY677" s="162" t="s">
        <v>183</v>
      </c>
    </row>
    <row r="678" spans="1:65" s="14" customFormat="1">
      <c r="B678" s="169"/>
      <c r="D678" s="161" t="s">
        <v>191</v>
      </c>
      <c r="E678" s="170" t="s">
        <v>1</v>
      </c>
      <c r="F678" s="171" t="s">
        <v>194</v>
      </c>
      <c r="H678" s="172">
        <v>1.01</v>
      </c>
      <c r="I678" s="173"/>
      <c r="L678" s="169"/>
      <c r="M678" s="174"/>
      <c r="N678" s="175"/>
      <c r="O678" s="175"/>
      <c r="P678" s="175"/>
      <c r="Q678" s="175"/>
      <c r="R678" s="175"/>
      <c r="S678" s="175"/>
      <c r="T678" s="176"/>
      <c r="AT678" s="170" t="s">
        <v>191</v>
      </c>
      <c r="AU678" s="170" t="s">
        <v>87</v>
      </c>
      <c r="AV678" s="14" t="s">
        <v>189</v>
      </c>
      <c r="AW678" s="14" t="s">
        <v>31</v>
      </c>
      <c r="AX678" s="14" t="s">
        <v>32</v>
      </c>
      <c r="AY678" s="170" t="s">
        <v>183</v>
      </c>
    </row>
    <row r="679" spans="1:65" s="2" customFormat="1" ht="16.5" customHeight="1">
      <c r="A679" s="33"/>
      <c r="B679" s="146"/>
      <c r="C679" s="147" t="s">
        <v>1104</v>
      </c>
      <c r="D679" s="147" t="s">
        <v>185</v>
      </c>
      <c r="E679" s="148" t="s">
        <v>844</v>
      </c>
      <c r="F679" s="149" t="s">
        <v>845</v>
      </c>
      <c r="G679" s="150" t="s">
        <v>648</v>
      </c>
      <c r="H679" s="151">
        <v>1</v>
      </c>
      <c r="I679" s="152"/>
      <c r="J679" s="153">
        <f>ROUND(I679*H679,2)</f>
        <v>0</v>
      </c>
      <c r="K679" s="149" t="s">
        <v>1</v>
      </c>
      <c r="L679" s="34"/>
      <c r="M679" s="154" t="s">
        <v>1</v>
      </c>
      <c r="N679" s="155" t="s">
        <v>42</v>
      </c>
      <c r="O679" s="59"/>
      <c r="P679" s="156">
        <f>O679*H679</f>
        <v>0</v>
      </c>
      <c r="Q679" s="156">
        <v>3.4000000000000002E-4</v>
      </c>
      <c r="R679" s="156">
        <f>Q679*H679</f>
        <v>3.4000000000000002E-4</v>
      </c>
      <c r="S679" s="156">
        <v>0</v>
      </c>
      <c r="T679" s="157">
        <f>S679*H679</f>
        <v>0</v>
      </c>
      <c r="U679" s="33"/>
      <c r="V679" s="33"/>
      <c r="W679" s="33"/>
      <c r="X679" s="33"/>
      <c r="Y679" s="33"/>
      <c r="Z679" s="33"/>
      <c r="AA679" s="33"/>
      <c r="AB679" s="33"/>
      <c r="AC679" s="33"/>
      <c r="AD679" s="33"/>
      <c r="AE679" s="33"/>
      <c r="AR679" s="158" t="s">
        <v>189</v>
      </c>
      <c r="AT679" s="158" t="s">
        <v>185</v>
      </c>
      <c r="AU679" s="158" t="s">
        <v>87</v>
      </c>
      <c r="AY679" s="18" t="s">
        <v>183</v>
      </c>
      <c r="BE679" s="159">
        <f>IF(N679="základní",J679,0)</f>
        <v>0</v>
      </c>
      <c r="BF679" s="159">
        <f>IF(N679="snížená",J679,0)</f>
        <v>0</v>
      </c>
      <c r="BG679" s="159">
        <f>IF(N679="zákl. přenesená",J679,0)</f>
        <v>0</v>
      </c>
      <c r="BH679" s="159">
        <f>IF(N679="sníž. přenesená",J679,0)</f>
        <v>0</v>
      </c>
      <c r="BI679" s="159">
        <f>IF(N679="nulová",J679,0)</f>
        <v>0</v>
      </c>
      <c r="BJ679" s="18" t="s">
        <v>32</v>
      </c>
      <c r="BK679" s="159">
        <f>ROUND(I679*H679,2)</f>
        <v>0</v>
      </c>
      <c r="BL679" s="18" t="s">
        <v>189</v>
      </c>
      <c r="BM679" s="158" t="s">
        <v>1105</v>
      </c>
    </row>
    <row r="680" spans="1:65" s="2" customFormat="1" ht="16.5" customHeight="1">
      <c r="A680" s="33"/>
      <c r="B680" s="146"/>
      <c r="C680" s="192" t="s">
        <v>1106</v>
      </c>
      <c r="D680" s="192" t="s">
        <v>511</v>
      </c>
      <c r="E680" s="193" t="s">
        <v>847</v>
      </c>
      <c r="F680" s="194" t="s">
        <v>848</v>
      </c>
      <c r="G680" s="195" t="s">
        <v>648</v>
      </c>
      <c r="H680" s="196">
        <v>1.01</v>
      </c>
      <c r="I680" s="197"/>
      <c r="J680" s="198">
        <f>ROUND(I680*H680,2)</f>
        <v>0</v>
      </c>
      <c r="K680" s="194" t="s">
        <v>1</v>
      </c>
      <c r="L680" s="199"/>
      <c r="M680" s="200" t="s">
        <v>1</v>
      </c>
      <c r="N680" s="201" t="s">
        <v>42</v>
      </c>
      <c r="O680" s="59"/>
      <c r="P680" s="156">
        <f>O680*H680</f>
        <v>0</v>
      </c>
      <c r="Q680" s="156">
        <v>4.8000000000000001E-2</v>
      </c>
      <c r="R680" s="156">
        <f>Q680*H680</f>
        <v>4.8480000000000002E-2</v>
      </c>
      <c r="S680" s="156">
        <v>0</v>
      </c>
      <c r="T680" s="157">
        <f>S680*H680</f>
        <v>0</v>
      </c>
      <c r="U680" s="33"/>
      <c r="V680" s="33"/>
      <c r="W680" s="33"/>
      <c r="X680" s="33"/>
      <c r="Y680" s="33"/>
      <c r="Z680" s="33"/>
      <c r="AA680" s="33"/>
      <c r="AB680" s="33"/>
      <c r="AC680" s="33"/>
      <c r="AD680" s="33"/>
      <c r="AE680" s="33"/>
      <c r="AR680" s="158" t="s">
        <v>120</v>
      </c>
      <c r="AT680" s="158" t="s">
        <v>511</v>
      </c>
      <c r="AU680" s="158" t="s">
        <v>87</v>
      </c>
      <c r="AY680" s="18" t="s">
        <v>183</v>
      </c>
      <c r="BE680" s="159">
        <f>IF(N680="základní",J680,0)</f>
        <v>0</v>
      </c>
      <c r="BF680" s="159">
        <f>IF(N680="snížená",J680,0)</f>
        <v>0</v>
      </c>
      <c r="BG680" s="159">
        <f>IF(N680="zákl. přenesená",J680,0)</f>
        <v>0</v>
      </c>
      <c r="BH680" s="159">
        <f>IF(N680="sníž. přenesená",J680,0)</f>
        <v>0</v>
      </c>
      <c r="BI680" s="159">
        <f>IF(N680="nulová",J680,0)</f>
        <v>0</v>
      </c>
      <c r="BJ680" s="18" t="s">
        <v>32</v>
      </c>
      <c r="BK680" s="159">
        <f>ROUND(I680*H680,2)</f>
        <v>0</v>
      </c>
      <c r="BL680" s="18" t="s">
        <v>189</v>
      </c>
      <c r="BM680" s="158" t="s">
        <v>1107</v>
      </c>
    </row>
    <row r="681" spans="1:65" s="13" customFormat="1">
      <c r="B681" s="160"/>
      <c r="D681" s="161" t="s">
        <v>191</v>
      </c>
      <c r="E681" s="162" t="s">
        <v>1</v>
      </c>
      <c r="F681" s="163" t="s">
        <v>858</v>
      </c>
      <c r="H681" s="164">
        <v>1.01</v>
      </c>
      <c r="I681" s="165"/>
      <c r="L681" s="160"/>
      <c r="M681" s="166"/>
      <c r="N681" s="167"/>
      <c r="O681" s="167"/>
      <c r="P681" s="167"/>
      <c r="Q681" s="167"/>
      <c r="R681" s="167"/>
      <c r="S681" s="167"/>
      <c r="T681" s="168"/>
      <c r="AT681" s="162" t="s">
        <v>191</v>
      </c>
      <c r="AU681" s="162" t="s">
        <v>87</v>
      </c>
      <c r="AV681" s="13" t="s">
        <v>87</v>
      </c>
      <c r="AW681" s="13" t="s">
        <v>31</v>
      </c>
      <c r="AX681" s="13" t="s">
        <v>77</v>
      </c>
      <c r="AY681" s="162" t="s">
        <v>183</v>
      </c>
    </row>
    <row r="682" spans="1:65" s="14" customFormat="1">
      <c r="B682" s="169"/>
      <c r="D682" s="161" t="s">
        <v>191</v>
      </c>
      <c r="E682" s="170" t="s">
        <v>1</v>
      </c>
      <c r="F682" s="171" t="s">
        <v>194</v>
      </c>
      <c r="H682" s="172">
        <v>1.01</v>
      </c>
      <c r="I682" s="173"/>
      <c r="L682" s="169"/>
      <c r="M682" s="174"/>
      <c r="N682" s="175"/>
      <c r="O682" s="175"/>
      <c r="P682" s="175"/>
      <c r="Q682" s="175"/>
      <c r="R682" s="175"/>
      <c r="S682" s="175"/>
      <c r="T682" s="176"/>
      <c r="AT682" s="170" t="s">
        <v>191</v>
      </c>
      <c r="AU682" s="170" t="s">
        <v>87</v>
      </c>
      <c r="AV682" s="14" t="s">
        <v>189</v>
      </c>
      <c r="AW682" s="14" t="s">
        <v>31</v>
      </c>
      <c r="AX682" s="14" t="s">
        <v>32</v>
      </c>
      <c r="AY682" s="170" t="s">
        <v>183</v>
      </c>
    </row>
    <row r="683" spans="1:65" s="2" customFormat="1" ht="16.5" customHeight="1">
      <c r="A683" s="33"/>
      <c r="B683" s="146"/>
      <c r="C683" s="147" t="s">
        <v>1108</v>
      </c>
      <c r="D683" s="147" t="s">
        <v>185</v>
      </c>
      <c r="E683" s="148" t="s">
        <v>860</v>
      </c>
      <c r="F683" s="149" t="s">
        <v>861</v>
      </c>
      <c r="G683" s="150" t="s">
        <v>648</v>
      </c>
      <c r="H683" s="151">
        <v>1</v>
      </c>
      <c r="I683" s="152"/>
      <c r="J683" s="153">
        <f t="shared" ref="J683:J693" si="80">ROUND(I683*H683,2)</f>
        <v>0</v>
      </c>
      <c r="K683" s="149" t="s">
        <v>197</v>
      </c>
      <c r="L683" s="34"/>
      <c r="M683" s="154" t="s">
        <v>1</v>
      </c>
      <c r="N683" s="155" t="s">
        <v>42</v>
      </c>
      <c r="O683" s="59"/>
      <c r="P683" s="156">
        <f t="shared" ref="P683:P693" si="81">O683*H683</f>
        <v>0</v>
      </c>
      <c r="Q683" s="156">
        <v>0.12303</v>
      </c>
      <c r="R683" s="156">
        <f t="shared" ref="R683:R693" si="82">Q683*H683</f>
        <v>0.12303</v>
      </c>
      <c r="S683" s="156">
        <v>0</v>
      </c>
      <c r="T683" s="157">
        <f t="shared" ref="T683:T693" si="83">S683*H683</f>
        <v>0</v>
      </c>
      <c r="U683" s="33"/>
      <c r="V683" s="33"/>
      <c r="W683" s="33"/>
      <c r="X683" s="33"/>
      <c r="Y683" s="33"/>
      <c r="Z683" s="33"/>
      <c r="AA683" s="33"/>
      <c r="AB683" s="33"/>
      <c r="AC683" s="33"/>
      <c r="AD683" s="33"/>
      <c r="AE683" s="33"/>
      <c r="AR683" s="158" t="s">
        <v>189</v>
      </c>
      <c r="AT683" s="158" t="s">
        <v>185</v>
      </c>
      <c r="AU683" s="158" t="s">
        <v>87</v>
      </c>
      <c r="AY683" s="18" t="s">
        <v>183</v>
      </c>
      <c r="BE683" s="159">
        <f t="shared" ref="BE683:BE693" si="84">IF(N683="základní",J683,0)</f>
        <v>0</v>
      </c>
      <c r="BF683" s="159">
        <f t="shared" ref="BF683:BF693" si="85">IF(N683="snížená",J683,0)</f>
        <v>0</v>
      </c>
      <c r="BG683" s="159">
        <f t="shared" ref="BG683:BG693" si="86">IF(N683="zákl. přenesená",J683,0)</f>
        <v>0</v>
      </c>
      <c r="BH683" s="159">
        <f t="shared" ref="BH683:BH693" si="87">IF(N683="sníž. přenesená",J683,0)</f>
        <v>0</v>
      </c>
      <c r="BI683" s="159">
        <f t="shared" ref="BI683:BI693" si="88">IF(N683="nulová",J683,0)</f>
        <v>0</v>
      </c>
      <c r="BJ683" s="18" t="s">
        <v>32</v>
      </c>
      <c r="BK683" s="159">
        <f t="shared" ref="BK683:BK693" si="89">ROUND(I683*H683,2)</f>
        <v>0</v>
      </c>
      <c r="BL683" s="18" t="s">
        <v>189</v>
      </c>
      <c r="BM683" s="158" t="s">
        <v>1109</v>
      </c>
    </row>
    <row r="684" spans="1:65" s="2" customFormat="1" ht="16.5" customHeight="1">
      <c r="A684" s="33"/>
      <c r="B684" s="146"/>
      <c r="C684" s="192" t="s">
        <v>1110</v>
      </c>
      <c r="D684" s="192" t="s">
        <v>511</v>
      </c>
      <c r="E684" s="193" t="s">
        <v>864</v>
      </c>
      <c r="F684" s="194" t="s">
        <v>865</v>
      </c>
      <c r="G684" s="195" t="s">
        <v>648</v>
      </c>
      <c r="H684" s="196">
        <v>1</v>
      </c>
      <c r="I684" s="197"/>
      <c r="J684" s="198">
        <f t="shared" si="80"/>
        <v>0</v>
      </c>
      <c r="K684" s="194" t="s">
        <v>197</v>
      </c>
      <c r="L684" s="199"/>
      <c r="M684" s="200" t="s">
        <v>1</v>
      </c>
      <c r="N684" s="201" t="s">
        <v>42</v>
      </c>
      <c r="O684" s="59"/>
      <c r="P684" s="156">
        <f t="shared" si="81"/>
        <v>0</v>
      </c>
      <c r="Q684" s="156">
        <v>1.3299999999999999E-2</v>
      </c>
      <c r="R684" s="156">
        <f t="shared" si="82"/>
        <v>1.3299999999999999E-2</v>
      </c>
      <c r="S684" s="156">
        <v>0</v>
      </c>
      <c r="T684" s="157">
        <f t="shared" si="83"/>
        <v>0</v>
      </c>
      <c r="U684" s="33"/>
      <c r="V684" s="33"/>
      <c r="W684" s="33"/>
      <c r="X684" s="33"/>
      <c r="Y684" s="33"/>
      <c r="Z684" s="33"/>
      <c r="AA684" s="33"/>
      <c r="AB684" s="33"/>
      <c r="AC684" s="33"/>
      <c r="AD684" s="33"/>
      <c r="AE684" s="33"/>
      <c r="AR684" s="158" t="s">
        <v>120</v>
      </c>
      <c r="AT684" s="158" t="s">
        <v>511</v>
      </c>
      <c r="AU684" s="158" t="s">
        <v>87</v>
      </c>
      <c r="AY684" s="18" t="s">
        <v>183</v>
      </c>
      <c r="BE684" s="159">
        <f t="shared" si="84"/>
        <v>0</v>
      </c>
      <c r="BF684" s="159">
        <f t="shared" si="85"/>
        <v>0</v>
      </c>
      <c r="BG684" s="159">
        <f t="shared" si="86"/>
        <v>0</v>
      </c>
      <c r="BH684" s="159">
        <f t="shared" si="87"/>
        <v>0</v>
      </c>
      <c r="BI684" s="159">
        <f t="shared" si="88"/>
        <v>0</v>
      </c>
      <c r="BJ684" s="18" t="s">
        <v>32</v>
      </c>
      <c r="BK684" s="159">
        <f t="shared" si="89"/>
        <v>0</v>
      </c>
      <c r="BL684" s="18" t="s">
        <v>189</v>
      </c>
      <c r="BM684" s="158" t="s">
        <v>1111</v>
      </c>
    </row>
    <row r="685" spans="1:65" s="2" customFormat="1" ht="16.5" customHeight="1">
      <c r="A685" s="33"/>
      <c r="B685" s="146"/>
      <c r="C685" s="192" t="s">
        <v>1112</v>
      </c>
      <c r="D685" s="192" t="s">
        <v>511</v>
      </c>
      <c r="E685" s="193" t="s">
        <v>868</v>
      </c>
      <c r="F685" s="194" t="s">
        <v>869</v>
      </c>
      <c r="G685" s="195" t="s">
        <v>648</v>
      </c>
      <c r="H685" s="196">
        <v>1</v>
      </c>
      <c r="I685" s="197"/>
      <c r="J685" s="198">
        <f t="shared" si="80"/>
        <v>0</v>
      </c>
      <c r="K685" s="194" t="s">
        <v>1</v>
      </c>
      <c r="L685" s="199"/>
      <c r="M685" s="200" t="s">
        <v>1</v>
      </c>
      <c r="N685" s="201" t="s">
        <v>42</v>
      </c>
      <c r="O685" s="59"/>
      <c r="P685" s="156">
        <f t="shared" si="81"/>
        <v>0</v>
      </c>
      <c r="Q685" s="156">
        <v>5.9999999999999995E-4</v>
      </c>
      <c r="R685" s="156">
        <f t="shared" si="82"/>
        <v>5.9999999999999995E-4</v>
      </c>
      <c r="S685" s="156">
        <v>0</v>
      </c>
      <c r="T685" s="157">
        <f t="shared" si="83"/>
        <v>0</v>
      </c>
      <c r="U685" s="33"/>
      <c r="V685" s="33"/>
      <c r="W685" s="33"/>
      <c r="X685" s="33"/>
      <c r="Y685" s="33"/>
      <c r="Z685" s="33"/>
      <c r="AA685" s="33"/>
      <c r="AB685" s="33"/>
      <c r="AC685" s="33"/>
      <c r="AD685" s="33"/>
      <c r="AE685" s="33"/>
      <c r="AR685" s="158" t="s">
        <v>120</v>
      </c>
      <c r="AT685" s="158" t="s">
        <v>511</v>
      </c>
      <c r="AU685" s="158" t="s">
        <v>87</v>
      </c>
      <c r="AY685" s="18" t="s">
        <v>183</v>
      </c>
      <c r="BE685" s="159">
        <f t="shared" si="84"/>
        <v>0</v>
      </c>
      <c r="BF685" s="159">
        <f t="shared" si="85"/>
        <v>0</v>
      </c>
      <c r="BG685" s="159">
        <f t="shared" si="86"/>
        <v>0</v>
      </c>
      <c r="BH685" s="159">
        <f t="shared" si="87"/>
        <v>0</v>
      </c>
      <c r="BI685" s="159">
        <f t="shared" si="88"/>
        <v>0</v>
      </c>
      <c r="BJ685" s="18" t="s">
        <v>32</v>
      </c>
      <c r="BK685" s="159">
        <f t="shared" si="89"/>
        <v>0</v>
      </c>
      <c r="BL685" s="18" t="s">
        <v>189</v>
      </c>
      <c r="BM685" s="158" t="s">
        <v>1113</v>
      </c>
    </row>
    <row r="686" spans="1:65" s="2" customFormat="1" ht="16.5" customHeight="1">
      <c r="A686" s="33"/>
      <c r="B686" s="146"/>
      <c r="C686" s="192" t="s">
        <v>1114</v>
      </c>
      <c r="D686" s="192" t="s">
        <v>511</v>
      </c>
      <c r="E686" s="193" t="s">
        <v>1115</v>
      </c>
      <c r="F686" s="194" t="s">
        <v>1116</v>
      </c>
      <c r="G686" s="195" t="s">
        <v>648</v>
      </c>
      <c r="H686" s="196">
        <v>1</v>
      </c>
      <c r="I686" s="197"/>
      <c r="J686" s="198">
        <f t="shared" si="80"/>
        <v>0</v>
      </c>
      <c r="K686" s="194" t="s">
        <v>1</v>
      </c>
      <c r="L686" s="199"/>
      <c r="M686" s="200" t="s">
        <v>1</v>
      </c>
      <c r="N686" s="201" t="s">
        <v>42</v>
      </c>
      <c r="O686" s="59"/>
      <c r="P686" s="156">
        <f t="shared" si="81"/>
        <v>0</v>
      </c>
      <c r="Q686" s="156">
        <v>6.0000000000000001E-3</v>
      </c>
      <c r="R686" s="156">
        <f t="shared" si="82"/>
        <v>6.0000000000000001E-3</v>
      </c>
      <c r="S686" s="156">
        <v>0</v>
      </c>
      <c r="T686" s="157">
        <f t="shared" si="83"/>
        <v>0</v>
      </c>
      <c r="U686" s="33"/>
      <c r="V686" s="33"/>
      <c r="W686" s="33"/>
      <c r="X686" s="33"/>
      <c r="Y686" s="33"/>
      <c r="Z686" s="33"/>
      <c r="AA686" s="33"/>
      <c r="AB686" s="33"/>
      <c r="AC686" s="33"/>
      <c r="AD686" s="33"/>
      <c r="AE686" s="33"/>
      <c r="AR686" s="158" t="s">
        <v>120</v>
      </c>
      <c r="AT686" s="158" t="s">
        <v>511</v>
      </c>
      <c r="AU686" s="158" t="s">
        <v>87</v>
      </c>
      <c r="AY686" s="18" t="s">
        <v>183</v>
      </c>
      <c r="BE686" s="159">
        <f t="shared" si="84"/>
        <v>0</v>
      </c>
      <c r="BF686" s="159">
        <f t="shared" si="85"/>
        <v>0</v>
      </c>
      <c r="BG686" s="159">
        <f t="shared" si="86"/>
        <v>0</v>
      </c>
      <c r="BH686" s="159">
        <f t="shared" si="87"/>
        <v>0</v>
      </c>
      <c r="BI686" s="159">
        <f t="shared" si="88"/>
        <v>0</v>
      </c>
      <c r="BJ686" s="18" t="s">
        <v>32</v>
      </c>
      <c r="BK686" s="159">
        <f t="shared" si="89"/>
        <v>0</v>
      </c>
      <c r="BL686" s="18" t="s">
        <v>189</v>
      </c>
      <c r="BM686" s="158" t="s">
        <v>1117</v>
      </c>
    </row>
    <row r="687" spans="1:65" s="2" customFormat="1" ht="16.5" customHeight="1">
      <c r="A687" s="33"/>
      <c r="B687" s="146"/>
      <c r="C687" s="147" t="s">
        <v>1118</v>
      </c>
      <c r="D687" s="147" t="s">
        <v>185</v>
      </c>
      <c r="E687" s="148" t="s">
        <v>872</v>
      </c>
      <c r="F687" s="149" t="s">
        <v>873</v>
      </c>
      <c r="G687" s="150" t="s">
        <v>648</v>
      </c>
      <c r="H687" s="151">
        <v>1</v>
      </c>
      <c r="I687" s="152"/>
      <c r="J687" s="153">
        <f t="shared" si="80"/>
        <v>0</v>
      </c>
      <c r="K687" s="149" t="s">
        <v>197</v>
      </c>
      <c r="L687" s="34"/>
      <c r="M687" s="154" t="s">
        <v>1</v>
      </c>
      <c r="N687" s="155" t="s">
        <v>42</v>
      </c>
      <c r="O687" s="59"/>
      <c r="P687" s="156">
        <f t="shared" si="81"/>
        <v>0</v>
      </c>
      <c r="Q687" s="156">
        <v>0.32906000000000002</v>
      </c>
      <c r="R687" s="156">
        <f t="shared" si="82"/>
        <v>0.32906000000000002</v>
      </c>
      <c r="S687" s="156">
        <v>0</v>
      </c>
      <c r="T687" s="157">
        <f t="shared" si="83"/>
        <v>0</v>
      </c>
      <c r="U687" s="33"/>
      <c r="V687" s="33"/>
      <c r="W687" s="33"/>
      <c r="X687" s="33"/>
      <c r="Y687" s="33"/>
      <c r="Z687" s="33"/>
      <c r="AA687" s="33"/>
      <c r="AB687" s="33"/>
      <c r="AC687" s="33"/>
      <c r="AD687" s="33"/>
      <c r="AE687" s="33"/>
      <c r="AR687" s="158" t="s">
        <v>189</v>
      </c>
      <c r="AT687" s="158" t="s">
        <v>185</v>
      </c>
      <c r="AU687" s="158" t="s">
        <v>87</v>
      </c>
      <c r="AY687" s="18" t="s">
        <v>183</v>
      </c>
      <c r="BE687" s="159">
        <f t="shared" si="84"/>
        <v>0</v>
      </c>
      <c r="BF687" s="159">
        <f t="shared" si="85"/>
        <v>0</v>
      </c>
      <c r="BG687" s="159">
        <f t="shared" si="86"/>
        <v>0</v>
      </c>
      <c r="BH687" s="159">
        <f t="shared" si="87"/>
        <v>0</v>
      </c>
      <c r="BI687" s="159">
        <f t="shared" si="88"/>
        <v>0</v>
      </c>
      <c r="BJ687" s="18" t="s">
        <v>32</v>
      </c>
      <c r="BK687" s="159">
        <f t="shared" si="89"/>
        <v>0</v>
      </c>
      <c r="BL687" s="18" t="s">
        <v>189</v>
      </c>
      <c r="BM687" s="158" t="s">
        <v>1119</v>
      </c>
    </row>
    <row r="688" spans="1:65" s="2" customFormat="1" ht="16.5" customHeight="1">
      <c r="A688" s="33"/>
      <c r="B688" s="146"/>
      <c r="C688" s="192" t="s">
        <v>1120</v>
      </c>
      <c r="D688" s="192" t="s">
        <v>511</v>
      </c>
      <c r="E688" s="193" t="s">
        <v>876</v>
      </c>
      <c r="F688" s="194" t="s">
        <v>877</v>
      </c>
      <c r="G688" s="195" t="s">
        <v>648</v>
      </c>
      <c r="H688" s="196">
        <v>1</v>
      </c>
      <c r="I688" s="197"/>
      <c r="J688" s="198">
        <f t="shared" si="80"/>
        <v>0</v>
      </c>
      <c r="K688" s="194" t="s">
        <v>1</v>
      </c>
      <c r="L688" s="199"/>
      <c r="M688" s="200" t="s">
        <v>1</v>
      </c>
      <c r="N688" s="201" t="s">
        <v>42</v>
      </c>
      <c r="O688" s="59"/>
      <c r="P688" s="156">
        <f t="shared" si="81"/>
        <v>0</v>
      </c>
      <c r="Q688" s="156">
        <v>2.9499999999999998E-2</v>
      </c>
      <c r="R688" s="156">
        <f t="shared" si="82"/>
        <v>2.9499999999999998E-2</v>
      </c>
      <c r="S688" s="156">
        <v>0</v>
      </c>
      <c r="T688" s="157">
        <f t="shared" si="83"/>
        <v>0</v>
      </c>
      <c r="U688" s="33"/>
      <c r="V688" s="33"/>
      <c r="W688" s="33"/>
      <c r="X688" s="33"/>
      <c r="Y688" s="33"/>
      <c r="Z688" s="33"/>
      <c r="AA688" s="33"/>
      <c r="AB688" s="33"/>
      <c r="AC688" s="33"/>
      <c r="AD688" s="33"/>
      <c r="AE688" s="33"/>
      <c r="AR688" s="158" t="s">
        <v>120</v>
      </c>
      <c r="AT688" s="158" t="s">
        <v>511</v>
      </c>
      <c r="AU688" s="158" t="s">
        <v>87</v>
      </c>
      <c r="AY688" s="18" t="s">
        <v>183</v>
      </c>
      <c r="BE688" s="159">
        <f t="shared" si="84"/>
        <v>0</v>
      </c>
      <c r="BF688" s="159">
        <f t="shared" si="85"/>
        <v>0</v>
      </c>
      <c r="BG688" s="159">
        <f t="shared" si="86"/>
        <v>0</v>
      </c>
      <c r="BH688" s="159">
        <f t="shared" si="87"/>
        <v>0</v>
      </c>
      <c r="BI688" s="159">
        <f t="shared" si="88"/>
        <v>0</v>
      </c>
      <c r="BJ688" s="18" t="s">
        <v>32</v>
      </c>
      <c r="BK688" s="159">
        <f t="shared" si="89"/>
        <v>0</v>
      </c>
      <c r="BL688" s="18" t="s">
        <v>189</v>
      </c>
      <c r="BM688" s="158" t="s">
        <v>1121</v>
      </c>
    </row>
    <row r="689" spans="1:65" s="2" customFormat="1" ht="16.5" customHeight="1">
      <c r="A689" s="33"/>
      <c r="B689" s="146"/>
      <c r="C689" s="192" t="s">
        <v>1122</v>
      </c>
      <c r="D689" s="192" t="s">
        <v>511</v>
      </c>
      <c r="E689" s="193" t="s">
        <v>880</v>
      </c>
      <c r="F689" s="194" t="s">
        <v>881</v>
      </c>
      <c r="G689" s="195" t="s">
        <v>648</v>
      </c>
      <c r="H689" s="196">
        <v>1</v>
      </c>
      <c r="I689" s="197"/>
      <c r="J689" s="198">
        <f t="shared" si="80"/>
        <v>0</v>
      </c>
      <c r="K689" s="194" t="s">
        <v>1</v>
      </c>
      <c r="L689" s="199"/>
      <c r="M689" s="200" t="s">
        <v>1</v>
      </c>
      <c r="N689" s="201" t="s">
        <v>42</v>
      </c>
      <c r="O689" s="59"/>
      <c r="P689" s="156">
        <f t="shared" si="81"/>
        <v>0</v>
      </c>
      <c r="Q689" s="156">
        <v>2E-3</v>
      </c>
      <c r="R689" s="156">
        <f t="shared" si="82"/>
        <v>2E-3</v>
      </c>
      <c r="S689" s="156">
        <v>0</v>
      </c>
      <c r="T689" s="157">
        <f t="shared" si="83"/>
        <v>0</v>
      </c>
      <c r="U689" s="33"/>
      <c r="V689" s="33"/>
      <c r="W689" s="33"/>
      <c r="X689" s="33"/>
      <c r="Y689" s="33"/>
      <c r="Z689" s="33"/>
      <c r="AA689" s="33"/>
      <c r="AB689" s="33"/>
      <c r="AC689" s="33"/>
      <c r="AD689" s="33"/>
      <c r="AE689" s="33"/>
      <c r="AR689" s="158" t="s">
        <v>120</v>
      </c>
      <c r="AT689" s="158" t="s">
        <v>511</v>
      </c>
      <c r="AU689" s="158" t="s">
        <v>87</v>
      </c>
      <c r="AY689" s="18" t="s">
        <v>183</v>
      </c>
      <c r="BE689" s="159">
        <f t="shared" si="84"/>
        <v>0</v>
      </c>
      <c r="BF689" s="159">
        <f t="shared" si="85"/>
        <v>0</v>
      </c>
      <c r="BG689" s="159">
        <f t="shared" si="86"/>
        <v>0</v>
      </c>
      <c r="BH689" s="159">
        <f t="shared" si="87"/>
        <v>0</v>
      </c>
      <c r="BI689" s="159">
        <f t="shared" si="88"/>
        <v>0</v>
      </c>
      <c r="BJ689" s="18" t="s">
        <v>32</v>
      </c>
      <c r="BK689" s="159">
        <f t="shared" si="89"/>
        <v>0</v>
      </c>
      <c r="BL689" s="18" t="s">
        <v>189</v>
      </c>
      <c r="BM689" s="158" t="s">
        <v>1123</v>
      </c>
    </row>
    <row r="690" spans="1:65" s="2" customFormat="1" ht="16.5" customHeight="1">
      <c r="A690" s="33"/>
      <c r="B690" s="146"/>
      <c r="C690" s="147" t="s">
        <v>1124</v>
      </c>
      <c r="D690" s="147" t="s">
        <v>185</v>
      </c>
      <c r="E690" s="148" t="s">
        <v>884</v>
      </c>
      <c r="F690" s="149" t="s">
        <v>885</v>
      </c>
      <c r="G690" s="150" t="s">
        <v>221</v>
      </c>
      <c r="H690" s="151">
        <v>16</v>
      </c>
      <c r="I690" s="152"/>
      <c r="J690" s="153">
        <f t="shared" si="80"/>
        <v>0</v>
      </c>
      <c r="K690" s="149" t="s">
        <v>197</v>
      </c>
      <c r="L690" s="34"/>
      <c r="M690" s="154" t="s">
        <v>1</v>
      </c>
      <c r="N690" s="155" t="s">
        <v>42</v>
      </c>
      <c r="O690" s="59"/>
      <c r="P690" s="156">
        <f t="shared" si="81"/>
        <v>0</v>
      </c>
      <c r="Q690" s="156">
        <v>1.9000000000000001E-4</v>
      </c>
      <c r="R690" s="156">
        <f t="shared" si="82"/>
        <v>3.0400000000000002E-3</v>
      </c>
      <c r="S690" s="156">
        <v>0</v>
      </c>
      <c r="T690" s="157">
        <f t="shared" si="83"/>
        <v>0</v>
      </c>
      <c r="U690" s="33"/>
      <c r="V690" s="33"/>
      <c r="W690" s="33"/>
      <c r="X690" s="33"/>
      <c r="Y690" s="33"/>
      <c r="Z690" s="33"/>
      <c r="AA690" s="33"/>
      <c r="AB690" s="33"/>
      <c r="AC690" s="33"/>
      <c r="AD690" s="33"/>
      <c r="AE690" s="33"/>
      <c r="AR690" s="158" t="s">
        <v>189</v>
      </c>
      <c r="AT690" s="158" t="s">
        <v>185</v>
      </c>
      <c r="AU690" s="158" t="s">
        <v>87</v>
      </c>
      <c r="AY690" s="18" t="s">
        <v>183</v>
      </c>
      <c r="BE690" s="159">
        <f t="shared" si="84"/>
        <v>0</v>
      </c>
      <c r="BF690" s="159">
        <f t="shared" si="85"/>
        <v>0</v>
      </c>
      <c r="BG690" s="159">
        <f t="shared" si="86"/>
        <v>0</v>
      </c>
      <c r="BH690" s="159">
        <f t="shared" si="87"/>
        <v>0</v>
      </c>
      <c r="BI690" s="159">
        <f t="shared" si="88"/>
        <v>0</v>
      </c>
      <c r="BJ690" s="18" t="s">
        <v>32</v>
      </c>
      <c r="BK690" s="159">
        <f t="shared" si="89"/>
        <v>0</v>
      </c>
      <c r="BL690" s="18" t="s">
        <v>189</v>
      </c>
      <c r="BM690" s="158" t="s">
        <v>1125</v>
      </c>
    </row>
    <row r="691" spans="1:65" s="2" customFormat="1" ht="16.5" customHeight="1">
      <c r="A691" s="33"/>
      <c r="B691" s="146"/>
      <c r="C691" s="147" t="s">
        <v>1126</v>
      </c>
      <c r="D691" s="147" t="s">
        <v>185</v>
      </c>
      <c r="E691" s="148" t="s">
        <v>892</v>
      </c>
      <c r="F691" s="149" t="s">
        <v>893</v>
      </c>
      <c r="G691" s="150" t="s">
        <v>648</v>
      </c>
      <c r="H691" s="151">
        <v>1</v>
      </c>
      <c r="I691" s="152"/>
      <c r="J691" s="153">
        <f t="shared" si="80"/>
        <v>0</v>
      </c>
      <c r="K691" s="149" t="s">
        <v>1</v>
      </c>
      <c r="L691" s="34"/>
      <c r="M691" s="154" t="s">
        <v>1</v>
      </c>
      <c r="N691" s="155" t="s">
        <v>42</v>
      </c>
      <c r="O691" s="59"/>
      <c r="P691" s="156">
        <f t="shared" si="81"/>
        <v>0</v>
      </c>
      <c r="Q691" s="156">
        <v>2.0000000000000001E-4</v>
      </c>
      <c r="R691" s="156">
        <f t="shared" si="82"/>
        <v>2.0000000000000001E-4</v>
      </c>
      <c r="S691" s="156">
        <v>0</v>
      </c>
      <c r="T691" s="157">
        <f t="shared" si="83"/>
        <v>0</v>
      </c>
      <c r="U691" s="33"/>
      <c r="V691" s="33"/>
      <c r="W691" s="33"/>
      <c r="X691" s="33"/>
      <c r="Y691" s="33"/>
      <c r="Z691" s="33"/>
      <c r="AA691" s="33"/>
      <c r="AB691" s="33"/>
      <c r="AC691" s="33"/>
      <c r="AD691" s="33"/>
      <c r="AE691" s="33"/>
      <c r="AR691" s="158" t="s">
        <v>189</v>
      </c>
      <c r="AT691" s="158" t="s">
        <v>185</v>
      </c>
      <c r="AU691" s="158" t="s">
        <v>87</v>
      </c>
      <c r="AY691" s="18" t="s">
        <v>183</v>
      </c>
      <c r="BE691" s="159">
        <f t="shared" si="84"/>
        <v>0</v>
      </c>
      <c r="BF691" s="159">
        <f t="shared" si="85"/>
        <v>0</v>
      </c>
      <c r="BG691" s="159">
        <f t="shared" si="86"/>
        <v>0</v>
      </c>
      <c r="BH691" s="159">
        <f t="shared" si="87"/>
        <v>0</v>
      </c>
      <c r="BI691" s="159">
        <f t="shared" si="88"/>
        <v>0</v>
      </c>
      <c r="BJ691" s="18" t="s">
        <v>32</v>
      </c>
      <c r="BK691" s="159">
        <f t="shared" si="89"/>
        <v>0</v>
      </c>
      <c r="BL691" s="18" t="s">
        <v>189</v>
      </c>
      <c r="BM691" s="158" t="s">
        <v>1127</v>
      </c>
    </row>
    <row r="692" spans="1:65" s="2" customFormat="1" ht="16.5" customHeight="1">
      <c r="A692" s="33"/>
      <c r="B692" s="146"/>
      <c r="C692" s="147" t="s">
        <v>1128</v>
      </c>
      <c r="D692" s="147" t="s">
        <v>185</v>
      </c>
      <c r="E692" s="148" t="s">
        <v>896</v>
      </c>
      <c r="F692" s="149" t="s">
        <v>897</v>
      </c>
      <c r="G692" s="150" t="s">
        <v>221</v>
      </c>
      <c r="H692" s="151">
        <v>8</v>
      </c>
      <c r="I692" s="152"/>
      <c r="J692" s="153">
        <f t="shared" si="80"/>
        <v>0</v>
      </c>
      <c r="K692" s="149" t="s">
        <v>197</v>
      </c>
      <c r="L692" s="34"/>
      <c r="M692" s="154" t="s">
        <v>1</v>
      </c>
      <c r="N692" s="155" t="s">
        <v>42</v>
      </c>
      <c r="O692" s="59"/>
      <c r="P692" s="156">
        <f t="shared" si="81"/>
        <v>0</v>
      </c>
      <c r="Q692" s="156">
        <v>6.9999999999999994E-5</v>
      </c>
      <c r="R692" s="156">
        <f t="shared" si="82"/>
        <v>5.5999999999999995E-4</v>
      </c>
      <c r="S692" s="156">
        <v>0</v>
      </c>
      <c r="T692" s="157">
        <f t="shared" si="83"/>
        <v>0</v>
      </c>
      <c r="U692" s="33"/>
      <c r="V692" s="33"/>
      <c r="W692" s="33"/>
      <c r="X692" s="33"/>
      <c r="Y692" s="33"/>
      <c r="Z692" s="33"/>
      <c r="AA692" s="33"/>
      <c r="AB692" s="33"/>
      <c r="AC692" s="33"/>
      <c r="AD692" s="33"/>
      <c r="AE692" s="33"/>
      <c r="AR692" s="158" t="s">
        <v>189</v>
      </c>
      <c r="AT692" s="158" t="s">
        <v>185</v>
      </c>
      <c r="AU692" s="158" t="s">
        <v>87</v>
      </c>
      <c r="AY692" s="18" t="s">
        <v>183</v>
      </c>
      <c r="BE692" s="159">
        <f t="shared" si="84"/>
        <v>0</v>
      </c>
      <c r="BF692" s="159">
        <f t="shared" si="85"/>
        <v>0</v>
      </c>
      <c r="BG692" s="159">
        <f t="shared" si="86"/>
        <v>0</v>
      </c>
      <c r="BH692" s="159">
        <f t="shared" si="87"/>
        <v>0</v>
      </c>
      <c r="BI692" s="159">
        <f t="shared" si="88"/>
        <v>0</v>
      </c>
      <c r="BJ692" s="18" t="s">
        <v>32</v>
      </c>
      <c r="BK692" s="159">
        <f t="shared" si="89"/>
        <v>0</v>
      </c>
      <c r="BL692" s="18" t="s">
        <v>189</v>
      </c>
      <c r="BM692" s="158" t="s">
        <v>1129</v>
      </c>
    </row>
    <row r="693" spans="1:65" s="2" customFormat="1" ht="16.5" customHeight="1">
      <c r="A693" s="33"/>
      <c r="B693" s="146"/>
      <c r="C693" s="147" t="s">
        <v>1130</v>
      </c>
      <c r="D693" s="147" t="s">
        <v>185</v>
      </c>
      <c r="E693" s="148" t="s">
        <v>900</v>
      </c>
      <c r="F693" s="149" t="s">
        <v>901</v>
      </c>
      <c r="G693" s="150" t="s">
        <v>648</v>
      </c>
      <c r="H693" s="151">
        <v>2</v>
      </c>
      <c r="I693" s="152"/>
      <c r="J693" s="153">
        <f t="shared" si="80"/>
        <v>0</v>
      </c>
      <c r="K693" s="149" t="s">
        <v>1</v>
      </c>
      <c r="L693" s="34"/>
      <c r="M693" s="154" t="s">
        <v>1</v>
      </c>
      <c r="N693" s="155" t="s">
        <v>42</v>
      </c>
      <c r="O693" s="59"/>
      <c r="P693" s="156">
        <f t="shared" si="81"/>
        <v>0</v>
      </c>
      <c r="Q693" s="156">
        <v>5.0000000000000001E-4</v>
      </c>
      <c r="R693" s="156">
        <f t="shared" si="82"/>
        <v>1E-3</v>
      </c>
      <c r="S693" s="156">
        <v>0</v>
      </c>
      <c r="T693" s="157">
        <f t="shared" si="83"/>
        <v>0</v>
      </c>
      <c r="U693" s="33"/>
      <c r="V693" s="33"/>
      <c r="W693" s="33"/>
      <c r="X693" s="33"/>
      <c r="Y693" s="33"/>
      <c r="Z693" s="33"/>
      <c r="AA693" s="33"/>
      <c r="AB693" s="33"/>
      <c r="AC693" s="33"/>
      <c r="AD693" s="33"/>
      <c r="AE693" s="33"/>
      <c r="AR693" s="158" t="s">
        <v>189</v>
      </c>
      <c r="AT693" s="158" t="s">
        <v>185</v>
      </c>
      <c r="AU693" s="158" t="s">
        <v>87</v>
      </c>
      <c r="AY693" s="18" t="s">
        <v>183</v>
      </c>
      <c r="BE693" s="159">
        <f t="shared" si="84"/>
        <v>0</v>
      </c>
      <c r="BF693" s="159">
        <f t="shared" si="85"/>
        <v>0</v>
      </c>
      <c r="BG693" s="159">
        <f t="shared" si="86"/>
        <v>0</v>
      </c>
      <c r="BH693" s="159">
        <f t="shared" si="87"/>
        <v>0</v>
      </c>
      <c r="BI693" s="159">
        <f t="shared" si="88"/>
        <v>0</v>
      </c>
      <c r="BJ693" s="18" t="s">
        <v>32</v>
      </c>
      <c r="BK693" s="159">
        <f t="shared" si="89"/>
        <v>0</v>
      </c>
      <c r="BL693" s="18" t="s">
        <v>189</v>
      </c>
      <c r="BM693" s="158" t="s">
        <v>1131</v>
      </c>
    </row>
    <row r="694" spans="1:65" s="13" customFormat="1">
      <c r="B694" s="160"/>
      <c r="D694" s="161" t="s">
        <v>191</v>
      </c>
      <c r="E694" s="162" t="s">
        <v>1</v>
      </c>
      <c r="F694" s="163" t="s">
        <v>1036</v>
      </c>
      <c r="H694" s="164">
        <v>1</v>
      </c>
      <c r="I694" s="165"/>
      <c r="L694" s="160"/>
      <c r="M694" s="166"/>
      <c r="N694" s="167"/>
      <c r="O694" s="167"/>
      <c r="P694" s="167"/>
      <c r="Q694" s="167"/>
      <c r="R694" s="167"/>
      <c r="S694" s="167"/>
      <c r="T694" s="168"/>
      <c r="AT694" s="162" t="s">
        <v>191</v>
      </c>
      <c r="AU694" s="162" t="s">
        <v>87</v>
      </c>
      <c r="AV694" s="13" t="s">
        <v>87</v>
      </c>
      <c r="AW694" s="13" t="s">
        <v>31</v>
      </c>
      <c r="AX694" s="13" t="s">
        <v>77</v>
      </c>
      <c r="AY694" s="162" t="s">
        <v>183</v>
      </c>
    </row>
    <row r="695" spans="1:65" s="13" customFormat="1">
      <c r="B695" s="160"/>
      <c r="D695" s="161" t="s">
        <v>191</v>
      </c>
      <c r="E695" s="162" t="s">
        <v>1</v>
      </c>
      <c r="F695" s="163" t="s">
        <v>1037</v>
      </c>
      <c r="H695" s="164">
        <v>1</v>
      </c>
      <c r="I695" s="165"/>
      <c r="L695" s="160"/>
      <c r="M695" s="166"/>
      <c r="N695" s="167"/>
      <c r="O695" s="167"/>
      <c r="P695" s="167"/>
      <c r="Q695" s="167"/>
      <c r="R695" s="167"/>
      <c r="S695" s="167"/>
      <c r="T695" s="168"/>
      <c r="AT695" s="162" t="s">
        <v>191</v>
      </c>
      <c r="AU695" s="162" t="s">
        <v>87</v>
      </c>
      <c r="AV695" s="13" t="s">
        <v>87</v>
      </c>
      <c r="AW695" s="13" t="s">
        <v>31</v>
      </c>
      <c r="AX695" s="13" t="s">
        <v>77</v>
      </c>
      <c r="AY695" s="162" t="s">
        <v>183</v>
      </c>
    </row>
    <row r="696" spans="1:65" s="14" customFormat="1">
      <c r="B696" s="169"/>
      <c r="D696" s="161" t="s">
        <v>191</v>
      </c>
      <c r="E696" s="170" t="s">
        <v>1</v>
      </c>
      <c r="F696" s="171" t="s">
        <v>194</v>
      </c>
      <c r="H696" s="172">
        <v>2</v>
      </c>
      <c r="I696" s="173"/>
      <c r="L696" s="169"/>
      <c r="M696" s="174"/>
      <c r="N696" s="175"/>
      <c r="O696" s="175"/>
      <c r="P696" s="175"/>
      <c r="Q696" s="175"/>
      <c r="R696" s="175"/>
      <c r="S696" s="175"/>
      <c r="T696" s="176"/>
      <c r="AT696" s="170" t="s">
        <v>191</v>
      </c>
      <c r="AU696" s="170" t="s">
        <v>87</v>
      </c>
      <c r="AV696" s="14" t="s">
        <v>189</v>
      </c>
      <c r="AW696" s="14" t="s">
        <v>31</v>
      </c>
      <c r="AX696" s="14" t="s">
        <v>32</v>
      </c>
      <c r="AY696" s="170" t="s">
        <v>183</v>
      </c>
    </row>
    <row r="697" spans="1:65" s="2" customFormat="1" ht="24.2" customHeight="1">
      <c r="A697" s="33"/>
      <c r="B697" s="146"/>
      <c r="C697" s="147" t="s">
        <v>1132</v>
      </c>
      <c r="D697" s="147" t="s">
        <v>185</v>
      </c>
      <c r="E697" s="148" t="s">
        <v>934</v>
      </c>
      <c r="F697" s="149" t="s">
        <v>935</v>
      </c>
      <c r="G697" s="150" t="s">
        <v>648</v>
      </c>
      <c r="H697" s="151">
        <v>1</v>
      </c>
      <c r="I697" s="152"/>
      <c r="J697" s="153">
        <f>ROUND(I697*H697,2)</f>
        <v>0</v>
      </c>
      <c r="K697" s="149" t="s">
        <v>1</v>
      </c>
      <c r="L697" s="34"/>
      <c r="M697" s="154" t="s">
        <v>1</v>
      </c>
      <c r="N697" s="155" t="s">
        <v>42</v>
      </c>
      <c r="O697" s="59"/>
      <c r="P697" s="156">
        <f>O697*H697</f>
        <v>0</v>
      </c>
      <c r="Q697" s="156">
        <v>0</v>
      </c>
      <c r="R697" s="156">
        <f>Q697*H697</f>
        <v>0</v>
      </c>
      <c r="S697" s="156">
        <v>0</v>
      </c>
      <c r="T697" s="157">
        <f>S697*H697</f>
        <v>0</v>
      </c>
      <c r="U697" s="33"/>
      <c r="V697" s="33"/>
      <c r="W697" s="33"/>
      <c r="X697" s="33"/>
      <c r="Y697" s="33"/>
      <c r="Z697" s="33"/>
      <c r="AA697" s="33"/>
      <c r="AB697" s="33"/>
      <c r="AC697" s="33"/>
      <c r="AD697" s="33"/>
      <c r="AE697" s="33"/>
      <c r="AR697" s="158" t="s">
        <v>189</v>
      </c>
      <c r="AT697" s="158" t="s">
        <v>185</v>
      </c>
      <c r="AU697" s="158" t="s">
        <v>87</v>
      </c>
      <c r="AY697" s="18" t="s">
        <v>183</v>
      </c>
      <c r="BE697" s="159">
        <f>IF(N697="základní",J697,0)</f>
        <v>0</v>
      </c>
      <c r="BF697" s="159">
        <f>IF(N697="snížená",J697,0)</f>
        <v>0</v>
      </c>
      <c r="BG697" s="159">
        <f>IF(N697="zákl. přenesená",J697,0)</f>
        <v>0</v>
      </c>
      <c r="BH697" s="159">
        <f>IF(N697="sníž. přenesená",J697,0)</f>
        <v>0</v>
      </c>
      <c r="BI697" s="159">
        <f>IF(N697="nulová",J697,0)</f>
        <v>0</v>
      </c>
      <c r="BJ697" s="18" t="s">
        <v>32</v>
      </c>
      <c r="BK697" s="159">
        <f>ROUND(I697*H697,2)</f>
        <v>0</v>
      </c>
      <c r="BL697" s="18" t="s">
        <v>189</v>
      </c>
      <c r="BM697" s="158" t="s">
        <v>1133</v>
      </c>
    </row>
    <row r="698" spans="1:65" s="2" customFormat="1" ht="21.75" customHeight="1">
      <c r="A698" s="33"/>
      <c r="B698" s="146"/>
      <c r="C698" s="147" t="s">
        <v>1134</v>
      </c>
      <c r="D698" s="147" t="s">
        <v>185</v>
      </c>
      <c r="E698" s="148" t="s">
        <v>946</v>
      </c>
      <c r="F698" s="149" t="s">
        <v>947</v>
      </c>
      <c r="G698" s="150" t="s">
        <v>221</v>
      </c>
      <c r="H698" s="151">
        <v>7</v>
      </c>
      <c r="I698" s="152"/>
      <c r="J698" s="153">
        <f>ROUND(I698*H698,2)</f>
        <v>0</v>
      </c>
      <c r="K698" s="149" t="s">
        <v>1</v>
      </c>
      <c r="L698" s="34"/>
      <c r="M698" s="154" t="s">
        <v>1</v>
      </c>
      <c r="N698" s="155" t="s">
        <v>42</v>
      </c>
      <c r="O698" s="59"/>
      <c r="P698" s="156">
        <f>O698*H698</f>
        <v>0</v>
      </c>
      <c r="Q698" s="156">
        <v>0</v>
      </c>
      <c r="R698" s="156">
        <f>Q698*H698</f>
        <v>0</v>
      </c>
      <c r="S698" s="156">
        <v>0</v>
      </c>
      <c r="T698" s="157">
        <f>S698*H698</f>
        <v>0</v>
      </c>
      <c r="U698" s="33"/>
      <c r="V698" s="33"/>
      <c r="W698" s="33"/>
      <c r="X698" s="33"/>
      <c r="Y698" s="33"/>
      <c r="Z698" s="33"/>
      <c r="AA698" s="33"/>
      <c r="AB698" s="33"/>
      <c r="AC698" s="33"/>
      <c r="AD698" s="33"/>
      <c r="AE698" s="33"/>
      <c r="AR698" s="158" t="s">
        <v>189</v>
      </c>
      <c r="AT698" s="158" t="s">
        <v>185</v>
      </c>
      <c r="AU698" s="158" t="s">
        <v>87</v>
      </c>
      <c r="AY698" s="18" t="s">
        <v>183</v>
      </c>
      <c r="BE698" s="159">
        <f>IF(N698="základní",J698,0)</f>
        <v>0</v>
      </c>
      <c r="BF698" s="159">
        <f>IF(N698="snížená",J698,0)</f>
        <v>0</v>
      </c>
      <c r="BG698" s="159">
        <f>IF(N698="zákl. přenesená",J698,0)</f>
        <v>0</v>
      </c>
      <c r="BH698" s="159">
        <f>IF(N698="sníž. přenesená",J698,0)</f>
        <v>0</v>
      </c>
      <c r="BI698" s="159">
        <f>IF(N698="nulová",J698,0)</f>
        <v>0</v>
      </c>
      <c r="BJ698" s="18" t="s">
        <v>32</v>
      </c>
      <c r="BK698" s="159">
        <f>ROUND(I698*H698,2)</f>
        <v>0</v>
      </c>
      <c r="BL698" s="18" t="s">
        <v>189</v>
      </c>
      <c r="BM698" s="158" t="s">
        <v>1135</v>
      </c>
    </row>
    <row r="699" spans="1:65" s="2" customFormat="1" ht="16.5" customHeight="1">
      <c r="A699" s="33"/>
      <c r="B699" s="146"/>
      <c r="C699" s="147" t="s">
        <v>1136</v>
      </c>
      <c r="D699" s="147" t="s">
        <v>185</v>
      </c>
      <c r="E699" s="148" t="s">
        <v>954</v>
      </c>
      <c r="F699" s="149" t="s">
        <v>955</v>
      </c>
      <c r="G699" s="150" t="s">
        <v>648</v>
      </c>
      <c r="H699" s="151">
        <v>1</v>
      </c>
      <c r="I699" s="152"/>
      <c r="J699" s="153">
        <f>ROUND(I699*H699,2)</f>
        <v>0</v>
      </c>
      <c r="K699" s="149" t="s">
        <v>1</v>
      </c>
      <c r="L699" s="34"/>
      <c r="M699" s="154" t="s">
        <v>1</v>
      </c>
      <c r="N699" s="155" t="s">
        <v>42</v>
      </c>
      <c r="O699" s="59"/>
      <c r="P699" s="156">
        <f>O699*H699</f>
        <v>0</v>
      </c>
      <c r="Q699" s="156">
        <v>0.06</v>
      </c>
      <c r="R699" s="156">
        <f>Q699*H699</f>
        <v>0.06</v>
      </c>
      <c r="S699" s="156">
        <v>0</v>
      </c>
      <c r="T699" s="157">
        <f>S699*H699</f>
        <v>0</v>
      </c>
      <c r="U699" s="33"/>
      <c r="V699" s="33"/>
      <c r="W699" s="33"/>
      <c r="X699" s="33"/>
      <c r="Y699" s="33"/>
      <c r="Z699" s="33"/>
      <c r="AA699" s="33"/>
      <c r="AB699" s="33"/>
      <c r="AC699" s="33"/>
      <c r="AD699" s="33"/>
      <c r="AE699" s="33"/>
      <c r="AR699" s="158" t="s">
        <v>189</v>
      </c>
      <c r="AT699" s="158" t="s">
        <v>185</v>
      </c>
      <c r="AU699" s="158" t="s">
        <v>87</v>
      </c>
      <c r="AY699" s="18" t="s">
        <v>183</v>
      </c>
      <c r="BE699" s="159">
        <f>IF(N699="základní",J699,0)</f>
        <v>0</v>
      </c>
      <c r="BF699" s="159">
        <f>IF(N699="snížená",J699,0)</f>
        <v>0</v>
      </c>
      <c r="BG699" s="159">
        <f>IF(N699="zákl. přenesená",J699,0)</f>
        <v>0</v>
      </c>
      <c r="BH699" s="159">
        <f>IF(N699="sníž. přenesená",J699,0)</f>
        <v>0</v>
      </c>
      <c r="BI699" s="159">
        <f>IF(N699="nulová",J699,0)</f>
        <v>0</v>
      </c>
      <c r="BJ699" s="18" t="s">
        <v>32</v>
      </c>
      <c r="BK699" s="159">
        <f>ROUND(I699*H699,2)</f>
        <v>0</v>
      </c>
      <c r="BL699" s="18" t="s">
        <v>189</v>
      </c>
      <c r="BM699" s="158" t="s">
        <v>1137</v>
      </c>
    </row>
    <row r="700" spans="1:65" s="12" customFormat="1" ht="22.9" customHeight="1">
      <c r="B700" s="133"/>
      <c r="D700" s="134" t="s">
        <v>76</v>
      </c>
      <c r="E700" s="144" t="s">
        <v>1138</v>
      </c>
      <c r="F700" s="144" t="s">
        <v>1139</v>
      </c>
      <c r="I700" s="136"/>
      <c r="J700" s="145">
        <f>BK700</f>
        <v>0</v>
      </c>
      <c r="L700" s="133"/>
      <c r="M700" s="138"/>
      <c r="N700" s="139"/>
      <c r="O700" s="139"/>
      <c r="P700" s="140">
        <f>SUM(P701:P751)</f>
        <v>0</v>
      </c>
      <c r="Q700" s="139"/>
      <c r="R700" s="140">
        <f>SUM(R701:R751)</f>
        <v>0.84321770000000007</v>
      </c>
      <c r="S700" s="139"/>
      <c r="T700" s="141">
        <f>SUM(T701:T751)</f>
        <v>2.4799999999999999E-2</v>
      </c>
      <c r="AR700" s="134" t="s">
        <v>32</v>
      </c>
      <c r="AT700" s="142" t="s">
        <v>76</v>
      </c>
      <c r="AU700" s="142" t="s">
        <v>32</v>
      </c>
      <c r="AY700" s="134" t="s">
        <v>183</v>
      </c>
      <c r="BK700" s="143">
        <f>SUM(BK701:BK751)</f>
        <v>0</v>
      </c>
    </row>
    <row r="701" spans="1:65" s="2" customFormat="1" ht="16.5" customHeight="1">
      <c r="A701" s="33"/>
      <c r="B701" s="146"/>
      <c r="C701" s="147" t="s">
        <v>1140</v>
      </c>
      <c r="D701" s="147" t="s">
        <v>185</v>
      </c>
      <c r="E701" s="148" t="s">
        <v>665</v>
      </c>
      <c r="F701" s="149" t="s">
        <v>666</v>
      </c>
      <c r="G701" s="150" t="s">
        <v>221</v>
      </c>
      <c r="H701" s="151">
        <v>9</v>
      </c>
      <c r="I701" s="152"/>
      <c r="J701" s="153">
        <f>ROUND(I701*H701,2)</f>
        <v>0</v>
      </c>
      <c r="K701" s="149" t="s">
        <v>197</v>
      </c>
      <c r="L701" s="34"/>
      <c r="M701" s="154" t="s">
        <v>1</v>
      </c>
      <c r="N701" s="155" t="s">
        <v>42</v>
      </c>
      <c r="O701" s="59"/>
      <c r="P701" s="156">
        <f>O701*H701</f>
        <v>0</v>
      </c>
      <c r="Q701" s="156">
        <v>0</v>
      </c>
      <c r="R701" s="156">
        <f>Q701*H701</f>
        <v>0</v>
      </c>
      <c r="S701" s="156">
        <v>0</v>
      </c>
      <c r="T701" s="157">
        <f>S701*H701</f>
        <v>0</v>
      </c>
      <c r="U701" s="33"/>
      <c r="V701" s="33"/>
      <c r="W701" s="33"/>
      <c r="X701" s="33"/>
      <c r="Y701" s="33"/>
      <c r="Z701" s="33"/>
      <c r="AA701" s="33"/>
      <c r="AB701" s="33"/>
      <c r="AC701" s="33"/>
      <c r="AD701" s="33"/>
      <c r="AE701" s="33"/>
      <c r="AR701" s="158" t="s">
        <v>189</v>
      </c>
      <c r="AT701" s="158" t="s">
        <v>185</v>
      </c>
      <c r="AU701" s="158" t="s">
        <v>87</v>
      </c>
      <c r="AY701" s="18" t="s">
        <v>183</v>
      </c>
      <c r="BE701" s="159">
        <f>IF(N701="základní",J701,0)</f>
        <v>0</v>
      </c>
      <c r="BF701" s="159">
        <f>IF(N701="snížená",J701,0)</f>
        <v>0</v>
      </c>
      <c r="BG701" s="159">
        <f>IF(N701="zákl. přenesená",J701,0)</f>
        <v>0</v>
      </c>
      <c r="BH701" s="159">
        <f>IF(N701="sníž. přenesená",J701,0)</f>
        <v>0</v>
      </c>
      <c r="BI701" s="159">
        <f>IF(N701="nulová",J701,0)</f>
        <v>0</v>
      </c>
      <c r="BJ701" s="18" t="s">
        <v>32</v>
      </c>
      <c r="BK701" s="159">
        <f>ROUND(I701*H701,2)</f>
        <v>0</v>
      </c>
      <c r="BL701" s="18" t="s">
        <v>189</v>
      </c>
      <c r="BM701" s="158" t="s">
        <v>1141</v>
      </c>
    </row>
    <row r="702" spans="1:65" s="13" customFormat="1">
      <c r="B702" s="160"/>
      <c r="D702" s="161" t="s">
        <v>191</v>
      </c>
      <c r="E702" s="162" t="s">
        <v>1</v>
      </c>
      <c r="F702" s="163" t="s">
        <v>1142</v>
      </c>
      <c r="H702" s="164">
        <v>9</v>
      </c>
      <c r="I702" s="165"/>
      <c r="L702" s="160"/>
      <c r="M702" s="166"/>
      <c r="N702" s="167"/>
      <c r="O702" s="167"/>
      <c r="P702" s="167"/>
      <c r="Q702" s="167"/>
      <c r="R702" s="167"/>
      <c r="S702" s="167"/>
      <c r="T702" s="168"/>
      <c r="AT702" s="162" t="s">
        <v>191</v>
      </c>
      <c r="AU702" s="162" t="s">
        <v>87</v>
      </c>
      <c r="AV702" s="13" t="s">
        <v>87</v>
      </c>
      <c r="AW702" s="13" t="s">
        <v>31</v>
      </c>
      <c r="AX702" s="13" t="s">
        <v>77</v>
      </c>
      <c r="AY702" s="162" t="s">
        <v>183</v>
      </c>
    </row>
    <row r="703" spans="1:65" s="14" customFormat="1">
      <c r="B703" s="169"/>
      <c r="D703" s="161" t="s">
        <v>191</v>
      </c>
      <c r="E703" s="170" t="s">
        <v>125</v>
      </c>
      <c r="F703" s="171" t="s">
        <v>194</v>
      </c>
      <c r="H703" s="172">
        <v>9</v>
      </c>
      <c r="I703" s="173"/>
      <c r="L703" s="169"/>
      <c r="M703" s="174"/>
      <c r="N703" s="175"/>
      <c r="O703" s="175"/>
      <c r="P703" s="175"/>
      <c r="Q703" s="175"/>
      <c r="R703" s="175"/>
      <c r="S703" s="175"/>
      <c r="T703" s="176"/>
      <c r="AT703" s="170" t="s">
        <v>191</v>
      </c>
      <c r="AU703" s="170" t="s">
        <v>87</v>
      </c>
      <c r="AV703" s="14" t="s">
        <v>189</v>
      </c>
      <c r="AW703" s="14" t="s">
        <v>31</v>
      </c>
      <c r="AX703" s="14" t="s">
        <v>32</v>
      </c>
      <c r="AY703" s="170" t="s">
        <v>183</v>
      </c>
    </row>
    <row r="704" spans="1:65" s="2" customFormat="1" ht="24.2" customHeight="1">
      <c r="A704" s="33"/>
      <c r="B704" s="146"/>
      <c r="C704" s="192" t="s">
        <v>1143</v>
      </c>
      <c r="D704" s="192" t="s">
        <v>511</v>
      </c>
      <c r="E704" s="193" t="s">
        <v>670</v>
      </c>
      <c r="F704" s="194" t="s">
        <v>671</v>
      </c>
      <c r="G704" s="195" t="s">
        <v>221</v>
      </c>
      <c r="H704" s="196">
        <v>9.09</v>
      </c>
      <c r="I704" s="197"/>
      <c r="J704" s="198">
        <f>ROUND(I704*H704,2)</f>
        <v>0</v>
      </c>
      <c r="K704" s="194" t="s">
        <v>1</v>
      </c>
      <c r="L704" s="199"/>
      <c r="M704" s="200" t="s">
        <v>1</v>
      </c>
      <c r="N704" s="201" t="s">
        <v>42</v>
      </c>
      <c r="O704" s="59"/>
      <c r="P704" s="156">
        <f>O704*H704</f>
        <v>0</v>
      </c>
      <c r="Q704" s="156">
        <v>1.593E-2</v>
      </c>
      <c r="R704" s="156">
        <f>Q704*H704</f>
        <v>0.14480370000000001</v>
      </c>
      <c r="S704" s="156">
        <v>0</v>
      </c>
      <c r="T704" s="157">
        <f>S704*H704</f>
        <v>0</v>
      </c>
      <c r="U704" s="33"/>
      <c r="V704" s="33"/>
      <c r="W704" s="33"/>
      <c r="X704" s="33"/>
      <c r="Y704" s="33"/>
      <c r="Z704" s="33"/>
      <c r="AA704" s="33"/>
      <c r="AB704" s="33"/>
      <c r="AC704" s="33"/>
      <c r="AD704" s="33"/>
      <c r="AE704" s="33"/>
      <c r="AR704" s="158" t="s">
        <v>120</v>
      </c>
      <c r="AT704" s="158" t="s">
        <v>511</v>
      </c>
      <c r="AU704" s="158" t="s">
        <v>87</v>
      </c>
      <c r="AY704" s="18" t="s">
        <v>183</v>
      </c>
      <c r="BE704" s="159">
        <f>IF(N704="základní",J704,0)</f>
        <v>0</v>
      </c>
      <c r="BF704" s="159">
        <f>IF(N704="snížená",J704,0)</f>
        <v>0</v>
      </c>
      <c r="BG704" s="159">
        <f>IF(N704="zákl. přenesená",J704,0)</f>
        <v>0</v>
      </c>
      <c r="BH704" s="159">
        <f>IF(N704="sníž. přenesená",J704,0)</f>
        <v>0</v>
      </c>
      <c r="BI704" s="159">
        <f>IF(N704="nulová",J704,0)</f>
        <v>0</v>
      </c>
      <c r="BJ704" s="18" t="s">
        <v>32</v>
      </c>
      <c r="BK704" s="159">
        <f>ROUND(I704*H704,2)</f>
        <v>0</v>
      </c>
      <c r="BL704" s="18" t="s">
        <v>189</v>
      </c>
      <c r="BM704" s="158" t="s">
        <v>1144</v>
      </c>
    </row>
    <row r="705" spans="1:65" s="13" customFormat="1">
      <c r="B705" s="160"/>
      <c r="D705" s="161" t="s">
        <v>191</v>
      </c>
      <c r="E705" s="162" t="s">
        <v>1</v>
      </c>
      <c r="F705" s="163" t="s">
        <v>1145</v>
      </c>
      <c r="H705" s="164">
        <v>9.09</v>
      </c>
      <c r="I705" s="165"/>
      <c r="L705" s="160"/>
      <c r="M705" s="166"/>
      <c r="N705" s="167"/>
      <c r="O705" s="167"/>
      <c r="P705" s="167"/>
      <c r="Q705" s="167"/>
      <c r="R705" s="167"/>
      <c r="S705" s="167"/>
      <c r="T705" s="168"/>
      <c r="AT705" s="162" t="s">
        <v>191</v>
      </c>
      <c r="AU705" s="162" t="s">
        <v>87</v>
      </c>
      <c r="AV705" s="13" t="s">
        <v>87</v>
      </c>
      <c r="AW705" s="13" t="s">
        <v>31</v>
      </c>
      <c r="AX705" s="13" t="s">
        <v>32</v>
      </c>
      <c r="AY705" s="162" t="s">
        <v>183</v>
      </c>
    </row>
    <row r="706" spans="1:65" s="2" customFormat="1" ht="16.5" customHeight="1">
      <c r="A706" s="33"/>
      <c r="B706" s="146"/>
      <c r="C706" s="192" t="s">
        <v>1146</v>
      </c>
      <c r="D706" s="192" t="s">
        <v>511</v>
      </c>
      <c r="E706" s="193" t="s">
        <v>675</v>
      </c>
      <c r="F706" s="194" t="s">
        <v>676</v>
      </c>
      <c r="G706" s="195" t="s">
        <v>648</v>
      </c>
      <c r="H706" s="196">
        <v>2.02</v>
      </c>
      <c r="I706" s="197"/>
      <c r="J706" s="198">
        <f>ROUND(I706*H706,2)</f>
        <v>0</v>
      </c>
      <c r="K706" s="194" t="s">
        <v>1</v>
      </c>
      <c r="L706" s="199"/>
      <c r="M706" s="200" t="s">
        <v>1</v>
      </c>
      <c r="N706" s="201" t="s">
        <v>42</v>
      </c>
      <c r="O706" s="59"/>
      <c r="P706" s="156">
        <f>O706*H706</f>
        <v>0</v>
      </c>
      <c r="Q706" s="156">
        <v>1E-4</v>
      </c>
      <c r="R706" s="156">
        <f>Q706*H706</f>
        <v>2.02E-4</v>
      </c>
      <c r="S706" s="156">
        <v>0</v>
      </c>
      <c r="T706" s="157">
        <f>S706*H706</f>
        <v>0</v>
      </c>
      <c r="U706" s="33"/>
      <c r="V706" s="33"/>
      <c r="W706" s="33"/>
      <c r="X706" s="33"/>
      <c r="Y706" s="33"/>
      <c r="Z706" s="33"/>
      <c r="AA706" s="33"/>
      <c r="AB706" s="33"/>
      <c r="AC706" s="33"/>
      <c r="AD706" s="33"/>
      <c r="AE706" s="33"/>
      <c r="AR706" s="158" t="s">
        <v>120</v>
      </c>
      <c r="AT706" s="158" t="s">
        <v>511</v>
      </c>
      <c r="AU706" s="158" t="s">
        <v>87</v>
      </c>
      <c r="AY706" s="18" t="s">
        <v>183</v>
      </c>
      <c r="BE706" s="159">
        <f>IF(N706="základní",J706,0)</f>
        <v>0</v>
      </c>
      <c r="BF706" s="159">
        <f>IF(N706="snížená",J706,0)</f>
        <v>0</v>
      </c>
      <c r="BG706" s="159">
        <f>IF(N706="zákl. přenesená",J706,0)</f>
        <v>0</v>
      </c>
      <c r="BH706" s="159">
        <f>IF(N706="sníž. přenesená",J706,0)</f>
        <v>0</v>
      </c>
      <c r="BI706" s="159">
        <f>IF(N706="nulová",J706,0)</f>
        <v>0</v>
      </c>
      <c r="BJ706" s="18" t="s">
        <v>32</v>
      </c>
      <c r="BK706" s="159">
        <f>ROUND(I706*H706,2)</f>
        <v>0</v>
      </c>
      <c r="BL706" s="18" t="s">
        <v>189</v>
      </c>
      <c r="BM706" s="158" t="s">
        <v>1147</v>
      </c>
    </row>
    <row r="707" spans="1:65" s="13" customFormat="1">
      <c r="B707" s="160"/>
      <c r="D707" s="161" t="s">
        <v>191</v>
      </c>
      <c r="E707" s="162" t="s">
        <v>1</v>
      </c>
      <c r="F707" s="163" t="s">
        <v>825</v>
      </c>
      <c r="H707" s="164">
        <v>2.02</v>
      </c>
      <c r="I707" s="165"/>
      <c r="L707" s="160"/>
      <c r="M707" s="166"/>
      <c r="N707" s="167"/>
      <c r="O707" s="167"/>
      <c r="P707" s="167"/>
      <c r="Q707" s="167"/>
      <c r="R707" s="167"/>
      <c r="S707" s="167"/>
      <c r="T707" s="168"/>
      <c r="AT707" s="162" t="s">
        <v>191</v>
      </c>
      <c r="AU707" s="162" t="s">
        <v>87</v>
      </c>
      <c r="AV707" s="13" t="s">
        <v>87</v>
      </c>
      <c r="AW707" s="13" t="s">
        <v>31</v>
      </c>
      <c r="AX707" s="13" t="s">
        <v>77</v>
      </c>
      <c r="AY707" s="162" t="s">
        <v>183</v>
      </c>
    </row>
    <row r="708" spans="1:65" s="14" customFormat="1">
      <c r="B708" s="169"/>
      <c r="D708" s="161" t="s">
        <v>191</v>
      </c>
      <c r="E708" s="170" t="s">
        <v>1</v>
      </c>
      <c r="F708" s="171" t="s">
        <v>194</v>
      </c>
      <c r="H708" s="172">
        <v>2.02</v>
      </c>
      <c r="I708" s="173"/>
      <c r="L708" s="169"/>
      <c r="M708" s="174"/>
      <c r="N708" s="175"/>
      <c r="O708" s="175"/>
      <c r="P708" s="175"/>
      <c r="Q708" s="175"/>
      <c r="R708" s="175"/>
      <c r="S708" s="175"/>
      <c r="T708" s="176"/>
      <c r="AT708" s="170" t="s">
        <v>191</v>
      </c>
      <c r="AU708" s="170" t="s">
        <v>87</v>
      </c>
      <c r="AV708" s="14" t="s">
        <v>189</v>
      </c>
      <c r="AW708" s="14" t="s">
        <v>31</v>
      </c>
      <c r="AX708" s="14" t="s">
        <v>32</v>
      </c>
      <c r="AY708" s="170" t="s">
        <v>183</v>
      </c>
    </row>
    <row r="709" spans="1:65" s="2" customFormat="1" ht="16.5" customHeight="1">
      <c r="A709" s="33"/>
      <c r="B709" s="146"/>
      <c r="C709" s="147" t="s">
        <v>1148</v>
      </c>
      <c r="D709" s="147" t="s">
        <v>185</v>
      </c>
      <c r="E709" s="148" t="s">
        <v>723</v>
      </c>
      <c r="F709" s="149" t="s">
        <v>724</v>
      </c>
      <c r="G709" s="150" t="s">
        <v>648</v>
      </c>
      <c r="H709" s="151">
        <v>1</v>
      </c>
      <c r="I709" s="152"/>
      <c r="J709" s="153">
        <f t="shared" ref="J709:J722" si="90">ROUND(I709*H709,2)</f>
        <v>0</v>
      </c>
      <c r="K709" s="149" t="s">
        <v>197</v>
      </c>
      <c r="L709" s="34"/>
      <c r="M709" s="154" t="s">
        <v>1</v>
      </c>
      <c r="N709" s="155" t="s">
        <v>42</v>
      </c>
      <c r="O709" s="59"/>
      <c r="P709" s="156">
        <f t="shared" ref="P709:P722" si="91">O709*H709</f>
        <v>0</v>
      </c>
      <c r="Q709" s="156">
        <v>0</v>
      </c>
      <c r="R709" s="156">
        <f t="shared" ref="R709:R722" si="92">Q709*H709</f>
        <v>0</v>
      </c>
      <c r="S709" s="156">
        <v>1.32E-2</v>
      </c>
      <c r="T709" s="157">
        <f t="shared" ref="T709:T722" si="93">S709*H709</f>
        <v>1.32E-2</v>
      </c>
      <c r="U709" s="33"/>
      <c r="V709" s="33"/>
      <c r="W709" s="33"/>
      <c r="X709" s="33"/>
      <c r="Y709" s="33"/>
      <c r="Z709" s="33"/>
      <c r="AA709" s="33"/>
      <c r="AB709" s="33"/>
      <c r="AC709" s="33"/>
      <c r="AD709" s="33"/>
      <c r="AE709" s="33"/>
      <c r="AR709" s="158" t="s">
        <v>189</v>
      </c>
      <c r="AT709" s="158" t="s">
        <v>185</v>
      </c>
      <c r="AU709" s="158" t="s">
        <v>87</v>
      </c>
      <c r="AY709" s="18" t="s">
        <v>183</v>
      </c>
      <c r="BE709" s="159">
        <f t="shared" ref="BE709:BE722" si="94">IF(N709="základní",J709,0)</f>
        <v>0</v>
      </c>
      <c r="BF709" s="159">
        <f t="shared" ref="BF709:BF722" si="95">IF(N709="snížená",J709,0)</f>
        <v>0</v>
      </c>
      <c r="BG709" s="159">
        <f t="shared" ref="BG709:BG722" si="96">IF(N709="zákl. přenesená",J709,0)</f>
        <v>0</v>
      </c>
      <c r="BH709" s="159">
        <f t="shared" ref="BH709:BH722" si="97">IF(N709="sníž. přenesená",J709,0)</f>
        <v>0</v>
      </c>
      <c r="BI709" s="159">
        <f t="shared" ref="BI709:BI722" si="98">IF(N709="nulová",J709,0)</f>
        <v>0</v>
      </c>
      <c r="BJ709" s="18" t="s">
        <v>32</v>
      </c>
      <c r="BK709" s="159">
        <f t="shared" ref="BK709:BK722" si="99">ROUND(I709*H709,2)</f>
        <v>0</v>
      </c>
      <c r="BL709" s="18" t="s">
        <v>189</v>
      </c>
      <c r="BM709" s="158" t="s">
        <v>1149</v>
      </c>
    </row>
    <row r="710" spans="1:65" s="2" customFormat="1" ht="21.75" customHeight="1">
      <c r="A710" s="33"/>
      <c r="B710" s="146"/>
      <c r="C710" s="192" t="s">
        <v>1150</v>
      </c>
      <c r="D710" s="192" t="s">
        <v>511</v>
      </c>
      <c r="E710" s="193" t="s">
        <v>727</v>
      </c>
      <c r="F710" s="194" t="s">
        <v>728</v>
      </c>
      <c r="G710" s="195" t="s">
        <v>648</v>
      </c>
      <c r="H710" s="196">
        <v>1.01</v>
      </c>
      <c r="I710" s="197"/>
      <c r="J710" s="198">
        <f t="shared" si="90"/>
        <v>0</v>
      </c>
      <c r="K710" s="194" t="s">
        <v>197</v>
      </c>
      <c r="L710" s="199"/>
      <c r="M710" s="200" t="s">
        <v>1</v>
      </c>
      <c r="N710" s="201" t="s">
        <v>42</v>
      </c>
      <c r="O710" s="59"/>
      <c r="P710" s="156">
        <f t="shared" si="91"/>
        <v>0</v>
      </c>
      <c r="Q710" s="156">
        <v>1.4999999999999999E-2</v>
      </c>
      <c r="R710" s="156">
        <f t="shared" si="92"/>
        <v>1.515E-2</v>
      </c>
      <c r="S710" s="156">
        <v>0</v>
      </c>
      <c r="T710" s="157">
        <f t="shared" si="93"/>
        <v>0</v>
      </c>
      <c r="U710" s="33"/>
      <c r="V710" s="33"/>
      <c r="W710" s="33"/>
      <c r="X710" s="33"/>
      <c r="Y710" s="33"/>
      <c r="Z710" s="33"/>
      <c r="AA710" s="33"/>
      <c r="AB710" s="33"/>
      <c r="AC710" s="33"/>
      <c r="AD710" s="33"/>
      <c r="AE710" s="33"/>
      <c r="AR710" s="158" t="s">
        <v>120</v>
      </c>
      <c r="AT710" s="158" t="s">
        <v>511</v>
      </c>
      <c r="AU710" s="158" t="s">
        <v>87</v>
      </c>
      <c r="AY710" s="18" t="s">
        <v>183</v>
      </c>
      <c r="BE710" s="159">
        <f t="shared" si="94"/>
        <v>0</v>
      </c>
      <c r="BF710" s="159">
        <f t="shared" si="95"/>
        <v>0</v>
      </c>
      <c r="BG710" s="159">
        <f t="shared" si="96"/>
        <v>0</v>
      </c>
      <c r="BH710" s="159">
        <f t="shared" si="97"/>
        <v>0</v>
      </c>
      <c r="BI710" s="159">
        <f t="shared" si="98"/>
        <v>0</v>
      </c>
      <c r="BJ710" s="18" t="s">
        <v>32</v>
      </c>
      <c r="BK710" s="159">
        <f t="shared" si="99"/>
        <v>0</v>
      </c>
      <c r="BL710" s="18" t="s">
        <v>189</v>
      </c>
      <c r="BM710" s="158" t="s">
        <v>1151</v>
      </c>
    </row>
    <row r="711" spans="1:65" s="2" customFormat="1" ht="16.5" customHeight="1">
      <c r="A711" s="33"/>
      <c r="B711" s="146"/>
      <c r="C711" s="192" t="s">
        <v>1152</v>
      </c>
      <c r="D711" s="192" t="s">
        <v>511</v>
      </c>
      <c r="E711" s="193" t="s">
        <v>731</v>
      </c>
      <c r="F711" s="194" t="s">
        <v>732</v>
      </c>
      <c r="G711" s="195" t="s">
        <v>648</v>
      </c>
      <c r="H711" s="196">
        <v>2.04</v>
      </c>
      <c r="I711" s="197"/>
      <c r="J711" s="198">
        <f t="shared" si="90"/>
        <v>0</v>
      </c>
      <c r="K711" s="194" t="s">
        <v>197</v>
      </c>
      <c r="L711" s="199"/>
      <c r="M711" s="200" t="s">
        <v>1</v>
      </c>
      <c r="N711" s="201" t="s">
        <v>42</v>
      </c>
      <c r="O711" s="59"/>
      <c r="P711" s="156">
        <f t="shared" si="91"/>
        <v>0</v>
      </c>
      <c r="Q711" s="156">
        <v>4.0000000000000002E-4</v>
      </c>
      <c r="R711" s="156">
        <f t="shared" si="92"/>
        <v>8.160000000000001E-4</v>
      </c>
      <c r="S711" s="156">
        <v>0</v>
      </c>
      <c r="T711" s="157">
        <f t="shared" si="93"/>
        <v>0</v>
      </c>
      <c r="U711" s="33"/>
      <c r="V711" s="33"/>
      <c r="W711" s="33"/>
      <c r="X711" s="33"/>
      <c r="Y711" s="33"/>
      <c r="Z711" s="33"/>
      <c r="AA711" s="33"/>
      <c r="AB711" s="33"/>
      <c r="AC711" s="33"/>
      <c r="AD711" s="33"/>
      <c r="AE711" s="33"/>
      <c r="AR711" s="158" t="s">
        <v>120</v>
      </c>
      <c r="AT711" s="158" t="s">
        <v>511</v>
      </c>
      <c r="AU711" s="158" t="s">
        <v>87</v>
      </c>
      <c r="AY711" s="18" t="s">
        <v>183</v>
      </c>
      <c r="BE711" s="159">
        <f t="shared" si="94"/>
        <v>0</v>
      </c>
      <c r="BF711" s="159">
        <f t="shared" si="95"/>
        <v>0</v>
      </c>
      <c r="BG711" s="159">
        <f t="shared" si="96"/>
        <v>0</v>
      </c>
      <c r="BH711" s="159">
        <f t="shared" si="97"/>
        <v>0</v>
      </c>
      <c r="BI711" s="159">
        <f t="shared" si="98"/>
        <v>0</v>
      </c>
      <c r="BJ711" s="18" t="s">
        <v>32</v>
      </c>
      <c r="BK711" s="159">
        <f t="shared" si="99"/>
        <v>0</v>
      </c>
      <c r="BL711" s="18" t="s">
        <v>189</v>
      </c>
      <c r="BM711" s="158" t="s">
        <v>1153</v>
      </c>
    </row>
    <row r="712" spans="1:65" s="2" customFormat="1" ht="16.5" customHeight="1">
      <c r="A712" s="33"/>
      <c r="B712" s="146"/>
      <c r="C712" s="192" t="s">
        <v>1154</v>
      </c>
      <c r="D712" s="192" t="s">
        <v>511</v>
      </c>
      <c r="E712" s="193" t="s">
        <v>734</v>
      </c>
      <c r="F712" s="194" t="s">
        <v>735</v>
      </c>
      <c r="G712" s="195" t="s">
        <v>648</v>
      </c>
      <c r="H712" s="196">
        <v>2.02</v>
      </c>
      <c r="I712" s="197"/>
      <c r="J712" s="198">
        <f t="shared" si="90"/>
        <v>0</v>
      </c>
      <c r="K712" s="194" t="s">
        <v>1</v>
      </c>
      <c r="L712" s="199"/>
      <c r="M712" s="200" t="s">
        <v>1</v>
      </c>
      <c r="N712" s="201" t="s">
        <v>42</v>
      </c>
      <c r="O712" s="59"/>
      <c r="P712" s="156">
        <f t="shared" si="91"/>
        <v>0</v>
      </c>
      <c r="Q712" s="156">
        <v>1E-4</v>
      </c>
      <c r="R712" s="156">
        <f t="shared" si="92"/>
        <v>2.02E-4</v>
      </c>
      <c r="S712" s="156">
        <v>0</v>
      </c>
      <c r="T712" s="157">
        <f t="shared" si="93"/>
        <v>0</v>
      </c>
      <c r="U712" s="33"/>
      <c r="V712" s="33"/>
      <c r="W712" s="33"/>
      <c r="X712" s="33"/>
      <c r="Y712" s="33"/>
      <c r="Z712" s="33"/>
      <c r="AA712" s="33"/>
      <c r="AB712" s="33"/>
      <c r="AC712" s="33"/>
      <c r="AD712" s="33"/>
      <c r="AE712" s="33"/>
      <c r="AR712" s="158" t="s">
        <v>120</v>
      </c>
      <c r="AT712" s="158" t="s">
        <v>511</v>
      </c>
      <c r="AU712" s="158" t="s">
        <v>87</v>
      </c>
      <c r="AY712" s="18" t="s">
        <v>183</v>
      </c>
      <c r="BE712" s="159">
        <f t="shared" si="94"/>
        <v>0</v>
      </c>
      <c r="BF712" s="159">
        <f t="shared" si="95"/>
        <v>0</v>
      </c>
      <c r="BG712" s="159">
        <f t="shared" si="96"/>
        <v>0</v>
      </c>
      <c r="BH712" s="159">
        <f t="shared" si="97"/>
        <v>0</v>
      </c>
      <c r="BI712" s="159">
        <f t="shared" si="98"/>
        <v>0</v>
      </c>
      <c r="BJ712" s="18" t="s">
        <v>32</v>
      </c>
      <c r="BK712" s="159">
        <f t="shared" si="99"/>
        <v>0</v>
      </c>
      <c r="BL712" s="18" t="s">
        <v>189</v>
      </c>
      <c r="BM712" s="158" t="s">
        <v>1155</v>
      </c>
    </row>
    <row r="713" spans="1:65" s="2" customFormat="1" ht="16.5" customHeight="1">
      <c r="A713" s="33"/>
      <c r="B713" s="146"/>
      <c r="C713" s="147" t="s">
        <v>1156</v>
      </c>
      <c r="D713" s="147" t="s">
        <v>185</v>
      </c>
      <c r="E713" s="148" t="s">
        <v>777</v>
      </c>
      <c r="F713" s="149" t="s">
        <v>778</v>
      </c>
      <c r="G713" s="150" t="s">
        <v>648</v>
      </c>
      <c r="H713" s="151">
        <v>1</v>
      </c>
      <c r="I713" s="152"/>
      <c r="J713" s="153">
        <f t="shared" si="90"/>
        <v>0</v>
      </c>
      <c r="K713" s="149" t="s">
        <v>1</v>
      </c>
      <c r="L713" s="34"/>
      <c r="M713" s="154" t="s">
        <v>1</v>
      </c>
      <c r="N713" s="155" t="s">
        <v>42</v>
      </c>
      <c r="O713" s="59"/>
      <c r="P713" s="156">
        <f t="shared" si="91"/>
        <v>0</v>
      </c>
      <c r="Q713" s="156">
        <v>1.67E-3</v>
      </c>
      <c r="R713" s="156">
        <f t="shared" si="92"/>
        <v>1.67E-3</v>
      </c>
      <c r="S713" s="156">
        <v>0</v>
      </c>
      <c r="T713" s="157">
        <f t="shared" si="93"/>
        <v>0</v>
      </c>
      <c r="U713" s="33"/>
      <c r="V713" s="33"/>
      <c r="W713" s="33"/>
      <c r="X713" s="33"/>
      <c r="Y713" s="33"/>
      <c r="Z713" s="33"/>
      <c r="AA713" s="33"/>
      <c r="AB713" s="33"/>
      <c r="AC713" s="33"/>
      <c r="AD713" s="33"/>
      <c r="AE713" s="33"/>
      <c r="AR713" s="158" t="s">
        <v>189</v>
      </c>
      <c r="AT713" s="158" t="s">
        <v>185</v>
      </c>
      <c r="AU713" s="158" t="s">
        <v>87</v>
      </c>
      <c r="AY713" s="18" t="s">
        <v>183</v>
      </c>
      <c r="BE713" s="159">
        <f t="shared" si="94"/>
        <v>0</v>
      </c>
      <c r="BF713" s="159">
        <f t="shared" si="95"/>
        <v>0</v>
      </c>
      <c r="BG713" s="159">
        <f t="shared" si="96"/>
        <v>0</v>
      </c>
      <c r="BH713" s="159">
        <f t="shared" si="97"/>
        <v>0</v>
      </c>
      <c r="BI713" s="159">
        <f t="shared" si="98"/>
        <v>0</v>
      </c>
      <c r="BJ713" s="18" t="s">
        <v>32</v>
      </c>
      <c r="BK713" s="159">
        <f t="shared" si="99"/>
        <v>0</v>
      </c>
      <c r="BL713" s="18" t="s">
        <v>189</v>
      </c>
      <c r="BM713" s="158" t="s">
        <v>1157</v>
      </c>
    </row>
    <row r="714" spans="1:65" s="2" customFormat="1" ht="16.5" customHeight="1">
      <c r="A714" s="33"/>
      <c r="B714" s="146"/>
      <c r="C714" s="192" t="s">
        <v>1158</v>
      </c>
      <c r="D714" s="192" t="s">
        <v>511</v>
      </c>
      <c r="E714" s="193" t="s">
        <v>781</v>
      </c>
      <c r="F714" s="194" t="s">
        <v>782</v>
      </c>
      <c r="G714" s="195" t="s">
        <v>648</v>
      </c>
      <c r="H714" s="196">
        <v>1.01</v>
      </c>
      <c r="I714" s="197"/>
      <c r="J714" s="198">
        <f t="shared" si="90"/>
        <v>0</v>
      </c>
      <c r="K714" s="194" t="s">
        <v>1</v>
      </c>
      <c r="L714" s="199"/>
      <c r="M714" s="200" t="s">
        <v>1</v>
      </c>
      <c r="N714" s="201" t="s">
        <v>42</v>
      </c>
      <c r="O714" s="59"/>
      <c r="P714" s="156">
        <f t="shared" si="91"/>
        <v>0</v>
      </c>
      <c r="Q714" s="156">
        <v>8.6E-3</v>
      </c>
      <c r="R714" s="156">
        <f t="shared" si="92"/>
        <v>8.6859999999999993E-3</v>
      </c>
      <c r="S714" s="156">
        <v>0</v>
      </c>
      <c r="T714" s="157">
        <f t="shared" si="93"/>
        <v>0</v>
      </c>
      <c r="U714" s="33"/>
      <c r="V714" s="33"/>
      <c r="W714" s="33"/>
      <c r="X714" s="33"/>
      <c r="Y714" s="33"/>
      <c r="Z714" s="33"/>
      <c r="AA714" s="33"/>
      <c r="AB714" s="33"/>
      <c r="AC714" s="33"/>
      <c r="AD714" s="33"/>
      <c r="AE714" s="33"/>
      <c r="AR714" s="158" t="s">
        <v>120</v>
      </c>
      <c r="AT714" s="158" t="s">
        <v>511</v>
      </c>
      <c r="AU714" s="158" t="s">
        <v>87</v>
      </c>
      <c r="AY714" s="18" t="s">
        <v>183</v>
      </c>
      <c r="BE714" s="159">
        <f t="shared" si="94"/>
        <v>0</v>
      </c>
      <c r="BF714" s="159">
        <f t="shared" si="95"/>
        <v>0</v>
      </c>
      <c r="BG714" s="159">
        <f t="shared" si="96"/>
        <v>0</v>
      </c>
      <c r="BH714" s="159">
        <f t="shared" si="97"/>
        <v>0</v>
      </c>
      <c r="BI714" s="159">
        <f t="shared" si="98"/>
        <v>0</v>
      </c>
      <c r="BJ714" s="18" t="s">
        <v>32</v>
      </c>
      <c r="BK714" s="159">
        <f t="shared" si="99"/>
        <v>0</v>
      </c>
      <c r="BL714" s="18" t="s">
        <v>189</v>
      </c>
      <c r="BM714" s="158" t="s">
        <v>1159</v>
      </c>
    </row>
    <row r="715" spans="1:65" s="2" customFormat="1" ht="16.5" customHeight="1">
      <c r="A715" s="33"/>
      <c r="B715" s="146"/>
      <c r="C715" s="192" t="s">
        <v>1160</v>
      </c>
      <c r="D715" s="192" t="s">
        <v>511</v>
      </c>
      <c r="E715" s="193" t="s">
        <v>734</v>
      </c>
      <c r="F715" s="194" t="s">
        <v>735</v>
      </c>
      <c r="G715" s="195" t="s">
        <v>648</v>
      </c>
      <c r="H715" s="196">
        <v>1.01</v>
      </c>
      <c r="I715" s="197"/>
      <c r="J715" s="198">
        <f t="shared" si="90"/>
        <v>0</v>
      </c>
      <c r="K715" s="194" t="s">
        <v>1</v>
      </c>
      <c r="L715" s="199"/>
      <c r="M715" s="200" t="s">
        <v>1</v>
      </c>
      <c r="N715" s="201" t="s">
        <v>42</v>
      </c>
      <c r="O715" s="59"/>
      <c r="P715" s="156">
        <f t="shared" si="91"/>
        <v>0</v>
      </c>
      <c r="Q715" s="156">
        <v>1E-4</v>
      </c>
      <c r="R715" s="156">
        <f t="shared" si="92"/>
        <v>1.01E-4</v>
      </c>
      <c r="S715" s="156">
        <v>0</v>
      </c>
      <c r="T715" s="157">
        <f t="shared" si="93"/>
        <v>0</v>
      </c>
      <c r="U715" s="33"/>
      <c r="V715" s="33"/>
      <c r="W715" s="33"/>
      <c r="X715" s="33"/>
      <c r="Y715" s="33"/>
      <c r="Z715" s="33"/>
      <c r="AA715" s="33"/>
      <c r="AB715" s="33"/>
      <c r="AC715" s="33"/>
      <c r="AD715" s="33"/>
      <c r="AE715" s="33"/>
      <c r="AR715" s="158" t="s">
        <v>120</v>
      </c>
      <c r="AT715" s="158" t="s">
        <v>511</v>
      </c>
      <c r="AU715" s="158" t="s">
        <v>87</v>
      </c>
      <c r="AY715" s="18" t="s">
        <v>183</v>
      </c>
      <c r="BE715" s="159">
        <f t="shared" si="94"/>
        <v>0</v>
      </c>
      <c r="BF715" s="159">
        <f t="shared" si="95"/>
        <v>0</v>
      </c>
      <c r="BG715" s="159">
        <f t="shared" si="96"/>
        <v>0</v>
      </c>
      <c r="BH715" s="159">
        <f t="shared" si="97"/>
        <v>0</v>
      </c>
      <c r="BI715" s="159">
        <f t="shared" si="98"/>
        <v>0</v>
      </c>
      <c r="BJ715" s="18" t="s">
        <v>32</v>
      </c>
      <c r="BK715" s="159">
        <f t="shared" si="99"/>
        <v>0</v>
      </c>
      <c r="BL715" s="18" t="s">
        <v>189</v>
      </c>
      <c r="BM715" s="158" t="s">
        <v>1161</v>
      </c>
    </row>
    <row r="716" spans="1:65" s="2" customFormat="1" ht="16.5" customHeight="1">
      <c r="A716" s="33"/>
      <c r="B716" s="146"/>
      <c r="C716" s="147" t="s">
        <v>1162</v>
      </c>
      <c r="D716" s="147" t="s">
        <v>185</v>
      </c>
      <c r="E716" s="148" t="s">
        <v>1071</v>
      </c>
      <c r="F716" s="149" t="s">
        <v>1072</v>
      </c>
      <c r="G716" s="150" t="s">
        <v>648</v>
      </c>
      <c r="H716" s="151">
        <v>1</v>
      </c>
      <c r="I716" s="152"/>
      <c r="J716" s="153">
        <f t="shared" si="90"/>
        <v>0</v>
      </c>
      <c r="K716" s="149" t="s">
        <v>197</v>
      </c>
      <c r="L716" s="34"/>
      <c r="M716" s="154" t="s">
        <v>1</v>
      </c>
      <c r="N716" s="155" t="s">
        <v>42</v>
      </c>
      <c r="O716" s="59"/>
      <c r="P716" s="156">
        <f t="shared" si="91"/>
        <v>0</v>
      </c>
      <c r="Q716" s="156">
        <v>0</v>
      </c>
      <c r="R716" s="156">
        <f t="shared" si="92"/>
        <v>0</v>
      </c>
      <c r="S716" s="156">
        <v>1.1599999999999999E-2</v>
      </c>
      <c r="T716" s="157">
        <f t="shared" si="93"/>
        <v>1.1599999999999999E-2</v>
      </c>
      <c r="U716" s="33"/>
      <c r="V716" s="33"/>
      <c r="W716" s="33"/>
      <c r="X716" s="33"/>
      <c r="Y716" s="33"/>
      <c r="Z716" s="33"/>
      <c r="AA716" s="33"/>
      <c r="AB716" s="33"/>
      <c r="AC716" s="33"/>
      <c r="AD716" s="33"/>
      <c r="AE716" s="33"/>
      <c r="AR716" s="158" t="s">
        <v>189</v>
      </c>
      <c r="AT716" s="158" t="s">
        <v>185</v>
      </c>
      <c r="AU716" s="158" t="s">
        <v>87</v>
      </c>
      <c r="AY716" s="18" t="s">
        <v>183</v>
      </c>
      <c r="BE716" s="159">
        <f t="shared" si="94"/>
        <v>0</v>
      </c>
      <c r="BF716" s="159">
        <f t="shared" si="95"/>
        <v>0</v>
      </c>
      <c r="BG716" s="159">
        <f t="shared" si="96"/>
        <v>0</v>
      </c>
      <c r="BH716" s="159">
        <f t="shared" si="97"/>
        <v>0</v>
      </c>
      <c r="BI716" s="159">
        <f t="shared" si="98"/>
        <v>0</v>
      </c>
      <c r="BJ716" s="18" t="s">
        <v>32</v>
      </c>
      <c r="BK716" s="159">
        <f t="shared" si="99"/>
        <v>0</v>
      </c>
      <c r="BL716" s="18" t="s">
        <v>189</v>
      </c>
      <c r="BM716" s="158" t="s">
        <v>1163</v>
      </c>
    </row>
    <row r="717" spans="1:65" s="2" customFormat="1" ht="16.5" customHeight="1">
      <c r="A717" s="33"/>
      <c r="B717" s="146"/>
      <c r="C717" s="192" t="s">
        <v>1164</v>
      </c>
      <c r="D717" s="192" t="s">
        <v>511</v>
      </c>
      <c r="E717" s="193" t="s">
        <v>1075</v>
      </c>
      <c r="F717" s="194" t="s">
        <v>1076</v>
      </c>
      <c r="G717" s="195" t="s">
        <v>648</v>
      </c>
      <c r="H717" s="196">
        <v>1.01</v>
      </c>
      <c r="I717" s="197"/>
      <c r="J717" s="198">
        <f t="shared" si="90"/>
        <v>0</v>
      </c>
      <c r="K717" s="194" t="s">
        <v>197</v>
      </c>
      <c r="L717" s="199"/>
      <c r="M717" s="200" t="s">
        <v>1</v>
      </c>
      <c r="N717" s="201" t="s">
        <v>42</v>
      </c>
      <c r="O717" s="59"/>
      <c r="P717" s="156">
        <f t="shared" si="91"/>
        <v>0</v>
      </c>
      <c r="Q717" s="156">
        <v>8.8000000000000005E-3</v>
      </c>
      <c r="R717" s="156">
        <f t="shared" si="92"/>
        <v>8.8880000000000001E-3</v>
      </c>
      <c r="S717" s="156">
        <v>0</v>
      </c>
      <c r="T717" s="157">
        <f t="shared" si="93"/>
        <v>0</v>
      </c>
      <c r="U717" s="33"/>
      <c r="V717" s="33"/>
      <c r="W717" s="33"/>
      <c r="X717" s="33"/>
      <c r="Y717" s="33"/>
      <c r="Z717" s="33"/>
      <c r="AA717" s="33"/>
      <c r="AB717" s="33"/>
      <c r="AC717" s="33"/>
      <c r="AD717" s="33"/>
      <c r="AE717" s="33"/>
      <c r="AR717" s="158" t="s">
        <v>120</v>
      </c>
      <c r="AT717" s="158" t="s">
        <v>511</v>
      </c>
      <c r="AU717" s="158" t="s">
        <v>87</v>
      </c>
      <c r="AY717" s="18" t="s">
        <v>183</v>
      </c>
      <c r="BE717" s="159">
        <f t="shared" si="94"/>
        <v>0</v>
      </c>
      <c r="BF717" s="159">
        <f t="shared" si="95"/>
        <v>0</v>
      </c>
      <c r="BG717" s="159">
        <f t="shared" si="96"/>
        <v>0</v>
      </c>
      <c r="BH717" s="159">
        <f t="shared" si="97"/>
        <v>0</v>
      </c>
      <c r="BI717" s="159">
        <f t="shared" si="98"/>
        <v>0</v>
      </c>
      <c r="BJ717" s="18" t="s">
        <v>32</v>
      </c>
      <c r="BK717" s="159">
        <f t="shared" si="99"/>
        <v>0</v>
      </c>
      <c r="BL717" s="18" t="s">
        <v>189</v>
      </c>
      <c r="BM717" s="158" t="s">
        <v>1165</v>
      </c>
    </row>
    <row r="718" spans="1:65" s="2" customFormat="1" ht="16.5" customHeight="1">
      <c r="A718" s="33"/>
      <c r="B718" s="146"/>
      <c r="C718" s="192" t="s">
        <v>1166</v>
      </c>
      <c r="D718" s="192" t="s">
        <v>511</v>
      </c>
      <c r="E718" s="193" t="s">
        <v>731</v>
      </c>
      <c r="F718" s="194" t="s">
        <v>732</v>
      </c>
      <c r="G718" s="195" t="s">
        <v>648</v>
      </c>
      <c r="H718" s="196">
        <v>2.04</v>
      </c>
      <c r="I718" s="197"/>
      <c r="J718" s="198">
        <f t="shared" si="90"/>
        <v>0</v>
      </c>
      <c r="K718" s="194" t="s">
        <v>197</v>
      </c>
      <c r="L718" s="199"/>
      <c r="M718" s="200" t="s">
        <v>1</v>
      </c>
      <c r="N718" s="201" t="s">
        <v>42</v>
      </c>
      <c r="O718" s="59"/>
      <c r="P718" s="156">
        <f t="shared" si="91"/>
        <v>0</v>
      </c>
      <c r="Q718" s="156">
        <v>4.0000000000000002E-4</v>
      </c>
      <c r="R718" s="156">
        <f t="shared" si="92"/>
        <v>8.160000000000001E-4</v>
      </c>
      <c r="S718" s="156">
        <v>0</v>
      </c>
      <c r="T718" s="157">
        <f t="shared" si="93"/>
        <v>0</v>
      </c>
      <c r="U718" s="33"/>
      <c r="V718" s="33"/>
      <c r="W718" s="33"/>
      <c r="X718" s="33"/>
      <c r="Y718" s="33"/>
      <c r="Z718" s="33"/>
      <c r="AA718" s="33"/>
      <c r="AB718" s="33"/>
      <c r="AC718" s="33"/>
      <c r="AD718" s="33"/>
      <c r="AE718" s="33"/>
      <c r="AR718" s="158" t="s">
        <v>120</v>
      </c>
      <c r="AT718" s="158" t="s">
        <v>511</v>
      </c>
      <c r="AU718" s="158" t="s">
        <v>87</v>
      </c>
      <c r="AY718" s="18" t="s">
        <v>183</v>
      </c>
      <c r="BE718" s="159">
        <f t="shared" si="94"/>
        <v>0</v>
      </c>
      <c r="BF718" s="159">
        <f t="shared" si="95"/>
        <v>0</v>
      </c>
      <c r="BG718" s="159">
        <f t="shared" si="96"/>
        <v>0</v>
      </c>
      <c r="BH718" s="159">
        <f t="shared" si="97"/>
        <v>0</v>
      </c>
      <c r="BI718" s="159">
        <f t="shared" si="98"/>
        <v>0</v>
      </c>
      <c r="BJ718" s="18" t="s">
        <v>32</v>
      </c>
      <c r="BK718" s="159">
        <f t="shared" si="99"/>
        <v>0</v>
      </c>
      <c r="BL718" s="18" t="s">
        <v>189</v>
      </c>
      <c r="BM718" s="158" t="s">
        <v>1167</v>
      </c>
    </row>
    <row r="719" spans="1:65" s="2" customFormat="1" ht="16.5" customHeight="1">
      <c r="A719" s="33"/>
      <c r="B719" s="146"/>
      <c r="C719" s="192" t="s">
        <v>1168</v>
      </c>
      <c r="D719" s="192" t="s">
        <v>511</v>
      </c>
      <c r="E719" s="193" t="s">
        <v>734</v>
      </c>
      <c r="F719" s="194" t="s">
        <v>735</v>
      </c>
      <c r="G719" s="195" t="s">
        <v>648</v>
      </c>
      <c r="H719" s="196">
        <v>2.02</v>
      </c>
      <c r="I719" s="197"/>
      <c r="J719" s="198">
        <f t="shared" si="90"/>
        <v>0</v>
      </c>
      <c r="K719" s="194" t="s">
        <v>1</v>
      </c>
      <c r="L719" s="199"/>
      <c r="M719" s="200" t="s">
        <v>1</v>
      </c>
      <c r="N719" s="201" t="s">
        <v>42</v>
      </c>
      <c r="O719" s="59"/>
      <c r="P719" s="156">
        <f t="shared" si="91"/>
        <v>0</v>
      </c>
      <c r="Q719" s="156">
        <v>1E-4</v>
      </c>
      <c r="R719" s="156">
        <f t="shared" si="92"/>
        <v>2.02E-4</v>
      </c>
      <c r="S719" s="156">
        <v>0</v>
      </c>
      <c r="T719" s="157">
        <f t="shared" si="93"/>
        <v>0</v>
      </c>
      <c r="U719" s="33"/>
      <c r="V719" s="33"/>
      <c r="W719" s="33"/>
      <c r="X719" s="33"/>
      <c r="Y719" s="33"/>
      <c r="Z719" s="33"/>
      <c r="AA719" s="33"/>
      <c r="AB719" s="33"/>
      <c r="AC719" s="33"/>
      <c r="AD719" s="33"/>
      <c r="AE719" s="33"/>
      <c r="AR719" s="158" t="s">
        <v>120</v>
      </c>
      <c r="AT719" s="158" t="s">
        <v>511</v>
      </c>
      <c r="AU719" s="158" t="s">
        <v>87</v>
      </c>
      <c r="AY719" s="18" t="s">
        <v>183</v>
      </c>
      <c r="BE719" s="159">
        <f t="shared" si="94"/>
        <v>0</v>
      </c>
      <c r="BF719" s="159">
        <f t="shared" si="95"/>
        <v>0</v>
      </c>
      <c r="BG719" s="159">
        <f t="shared" si="96"/>
        <v>0</v>
      </c>
      <c r="BH719" s="159">
        <f t="shared" si="97"/>
        <v>0</v>
      </c>
      <c r="BI719" s="159">
        <f t="shared" si="98"/>
        <v>0</v>
      </c>
      <c r="BJ719" s="18" t="s">
        <v>32</v>
      </c>
      <c r="BK719" s="159">
        <f t="shared" si="99"/>
        <v>0</v>
      </c>
      <c r="BL719" s="18" t="s">
        <v>189</v>
      </c>
      <c r="BM719" s="158" t="s">
        <v>1169</v>
      </c>
    </row>
    <row r="720" spans="1:65" s="2" customFormat="1" ht="24.2" customHeight="1">
      <c r="A720" s="33"/>
      <c r="B720" s="146"/>
      <c r="C720" s="147" t="s">
        <v>1170</v>
      </c>
      <c r="D720" s="147" t="s">
        <v>185</v>
      </c>
      <c r="E720" s="148" t="s">
        <v>708</v>
      </c>
      <c r="F720" s="149" t="s">
        <v>709</v>
      </c>
      <c r="G720" s="150" t="s">
        <v>648</v>
      </c>
      <c r="H720" s="151">
        <v>1</v>
      </c>
      <c r="I720" s="152"/>
      <c r="J720" s="153">
        <f t="shared" si="90"/>
        <v>0</v>
      </c>
      <c r="K720" s="149" t="s">
        <v>1</v>
      </c>
      <c r="L720" s="34"/>
      <c r="M720" s="154" t="s">
        <v>1</v>
      </c>
      <c r="N720" s="155" t="s">
        <v>42</v>
      </c>
      <c r="O720" s="59"/>
      <c r="P720" s="156">
        <f t="shared" si="91"/>
        <v>0</v>
      </c>
      <c r="Q720" s="156">
        <v>1.67E-3</v>
      </c>
      <c r="R720" s="156">
        <f t="shared" si="92"/>
        <v>1.67E-3</v>
      </c>
      <c r="S720" s="156">
        <v>0</v>
      </c>
      <c r="T720" s="157">
        <f t="shared" si="93"/>
        <v>0</v>
      </c>
      <c r="U720" s="33"/>
      <c r="V720" s="33"/>
      <c r="W720" s="33"/>
      <c r="X720" s="33"/>
      <c r="Y720" s="33"/>
      <c r="Z720" s="33"/>
      <c r="AA720" s="33"/>
      <c r="AB720" s="33"/>
      <c r="AC720" s="33"/>
      <c r="AD720" s="33"/>
      <c r="AE720" s="33"/>
      <c r="AR720" s="158" t="s">
        <v>189</v>
      </c>
      <c r="AT720" s="158" t="s">
        <v>185</v>
      </c>
      <c r="AU720" s="158" t="s">
        <v>87</v>
      </c>
      <c r="AY720" s="18" t="s">
        <v>183</v>
      </c>
      <c r="BE720" s="159">
        <f t="shared" si="94"/>
        <v>0</v>
      </c>
      <c r="BF720" s="159">
        <f t="shared" si="95"/>
        <v>0</v>
      </c>
      <c r="BG720" s="159">
        <f t="shared" si="96"/>
        <v>0</v>
      </c>
      <c r="BH720" s="159">
        <f t="shared" si="97"/>
        <v>0</v>
      </c>
      <c r="BI720" s="159">
        <f t="shared" si="98"/>
        <v>0</v>
      </c>
      <c r="BJ720" s="18" t="s">
        <v>32</v>
      </c>
      <c r="BK720" s="159">
        <f t="shared" si="99"/>
        <v>0</v>
      </c>
      <c r="BL720" s="18" t="s">
        <v>189</v>
      </c>
      <c r="BM720" s="158" t="s">
        <v>1171</v>
      </c>
    </row>
    <row r="721" spans="1:65" s="2" customFormat="1" ht="16.5" customHeight="1">
      <c r="A721" s="33"/>
      <c r="B721" s="146"/>
      <c r="C721" s="192" t="s">
        <v>1172</v>
      </c>
      <c r="D721" s="192" t="s">
        <v>511</v>
      </c>
      <c r="E721" s="193" t="s">
        <v>716</v>
      </c>
      <c r="F721" s="194" t="s">
        <v>717</v>
      </c>
      <c r="G721" s="195" t="s">
        <v>648</v>
      </c>
      <c r="H721" s="196">
        <v>1.01</v>
      </c>
      <c r="I721" s="197"/>
      <c r="J721" s="198">
        <f t="shared" si="90"/>
        <v>0</v>
      </c>
      <c r="K721" s="194" t="s">
        <v>197</v>
      </c>
      <c r="L721" s="199"/>
      <c r="M721" s="200" t="s">
        <v>1</v>
      </c>
      <c r="N721" s="201" t="s">
        <v>42</v>
      </c>
      <c r="O721" s="59"/>
      <c r="P721" s="156">
        <f t="shared" si="91"/>
        <v>0</v>
      </c>
      <c r="Q721" s="156">
        <v>1.09E-2</v>
      </c>
      <c r="R721" s="156">
        <f t="shared" si="92"/>
        <v>1.1009E-2</v>
      </c>
      <c r="S721" s="156">
        <v>0</v>
      </c>
      <c r="T721" s="157">
        <f t="shared" si="93"/>
        <v>0</v>
      </c>
      <c r="U721" s="33"/>
      <c r="V721" s="33"/>
      <c r="W721" s="33"/>
      <c r="X721" s="33"/>
      <c r="Y721" s="33"/>
      <c r="Z721" s="33"/>
      <c r="AA721" s="33"/>
      <c r="AB721" s="33"/>
      <c r="AC721" s="33"/>
      <c r="AD721" s="33"/>
      <c r="AE721" s="33"/>
      <c r="AR721" s="158" t="s">
        <v>120</v>
      </c>
      <c r="AT721" s="158" t="s">
        <v>511</v>
      </c>
      <c r="AU721" s="158" t="s">
        <v>87</v>
      </c>
      <c r="AY721" s="18" t="s">
        <v>183</v>
      </c>
      <c r="BE721" s="159">
        <f t="shared" si="94"/>
        <v>0</v>
      </c>
      <c r="BF721" s="159">
        <f t="shared" si="95"/>
        <v>0</v>
      </c>
      <c r="BG721" s="159">
        <f t="shared" si="96"/>
        <v>0</v>
      </c>
      <c r="BH721" s="159">
        <f t="shared" si="97"/>
        <v>0</v>
      </c>
      <c r="BI721" s="159">
        <f t="shared" si="98"/>
        <v>0</v>
      </c>
      <c r="BJ721" s="18" t="s">
        <v>32</v>
      </c>
      <c r="BK721" s="159">
        <f t="shared" si="99"/>
        <v>0</v>
      </c>
      <c r="BL721" s="18" t="s">
        <v>189</v>
      </c>
      <c r="BM721" s="158" t="s">
        <v>1173</v>
      </c>
    </row>
    <row r="722" spans="1:65" s="2" customFormat="1" ht="16.5" customHeight="1">
      <c r="A722" s="33"/>
      <c r="B722" s="146"/>
      <c r="C722" s="192" t="s">
        <v>1174</v>
      </c>
      <c r="D722" s="192" t="s">
        <v>511</v>
      </c>
      <c r="E722" s="193" t="s">
        <v>704</v>
      </c>
      <c r="F722" s="194" t="s">
        <v>705</v>
      </c>
      <c r="G722" s="195" t="s">
        <v>648</v>
      </c>
      <c r="H722" s="196">
        <v>1.01</v>
      </c>
      <c r="I722" s="197"/>
      <c r="J722" s="198">
        <f t="shared" si="90"/>
        <v>0</v>
      </c>
      <c r="K722" s="194" t="s">
        <v>1</v>
      </c>
      <c r="L722" s="199"/>
      <c r="M722" s="200" t="s">
        <v>1</v>
      </c>
      <c r="N722" s="201" t="s">
        <v>42</v>
      </c>
      <c r="O722" s="59"/>
      <c r="P722" s="156">
        <f t="shared" si="91"/>
        <v>0</v>
      </c>
      <c r="Q722" s="156">
        <v>1E-4</v>
      </c>
      <c r="R722" s="156">
        <f t="shared" si="92"/>
        <v>1.01E-4</v>
      </c>
      <c r="S722" s="156">
        <v>0</v>
      </c>
      <c r="T722" s="157">
        <f t="shared" si="93"/>
        <v>0</v>
      </c>
      <c r="U722" s="33"/>
      <c r="V722" s="33"/>
      <c r="W722" s="33"/>
      <c r="X722" s="33"/>
      <c r="Y722" s="33"/>
      <c r="Z722" s="33"/>
      <c r="AA722" s="33"/>
      <c r="AB722" s="33"/>
      <c r="AC722" s="33"/>
      <c r="AD722" s="33"/>
      <c r="AE722" s="33"/>
      <c r="AR722" s="158" t="s">
        <v>120</v>
      </c>
      <c r="AT722" s="158" t="s">
        <v>511</v>
      </c>
      <c r="AU722" s="158" t="s">
        <v>87</v>
      </c>
      <c r="AY722" s="18" t="s">
        <v>183</v>
      </c>
      <c r="BE722" s="159">
        <f t="shared" si="94"/>
        <v>0</v>
      </c>
      <c r="BF722" s="159">
        <f t="shared" si="95"/>
        <v>0</v>
      </c>
      <c r="BG722" s="159">
        <f t="shared" si="96"/>
        <v>0</v>
      </c>
      <c r="BH722" s="159">
        <f t="shared" si="97"/>
        <v>0</v>
      </c>
      <c r="BI722" s="159">
        <f t="shared" si="98"/>
        <v>0</v>
      </c>
      <c r="BJ722" s="18" t="s">
        <v>32</v>
      </c>
      <c r="BK722" s="159">
        <f t="shared" si="99"/>
        <v>0</v>
      </c>
      <c r="BL722" s="18" t="s">
        <v>189</v>
      </c>
      <c r="BM722" s="158" t="s">
        <v>1175</v>
      </c>
    </row>
    <row r="723" spans="1:65" s="13" customFormat="1">
      <c r="B723" s="160"/>
      <c r="D723" s="161" t="s">
        <v>191</v>
      </c>
      <c r="F723" s="163" t="s">
        <v>702</v>
      </c>
      <c r="H723" s="164">
        <v>1.01</v>
      </c>
      <c r="I723" s="165"/>
      <c r="L723" s="160"/>
      <c r="M723" s="166"/>
      <c r="N723" s="167"/>
      <c r="O723" s="167"/>
      <c r="P723" s="167"/>
      <c r="Q723" s="167"/>
      <c r="R723" s="167"/>
      <c r="S723" s="167"/>
      <c r="T723" s="168"/>
      <c r="AT723" s="162" t="s">
        <v>191</v>
      </c>
      <c r="AU723" s="162" t="s">
        <v>87</v>
      </c>
      <c r="AV723" s="13" t="s">
        <v>87</v>
      </c>
      <c r="AW723" s="13" t="s">
        <v>3</v>
      </c>
      <c r="AX723" s="13" t="s">
        <v>32</v>
      </c>
      <c r="AY723" s="162" t="s">
        <v>183</v>
      </c>
    </row>
    <row r="724" spans="1:65" s="2" customFormat="1" ht="16.5" customHeight="1">
      <c r="A724" s="33"/>
      <c r="B724" s="146"/>
      <c r="C724" s="147" t="s">
        <v>1176</v>
      </c>
      <c r="D724" s="147" t="s">
        <v>185</v>
      </c>
      <c r="E724" s="148" t="s">
        <v>1089</v>
      </c>
      <c r="F724" s="149" t="s">
        <v>1090</v>
      </c>
      <c r="G724" s="150" t="s">
        <v>648</v>
      </c>
      <c r="H724" s="151">
        <v>1</v>
      </c>
      <c r="I724" s="152"/>
      <c r="J724" s="153">
        <f t="shared" ref="J724:J729" si="100">ROUND(I724*H724,2)</f>
        <v>0</v>
      </c>
      <c r="K724" s="149" t="s">
        <v>1</v>
      </c>
      <c r="L724" s="34"/>
      <c r="M724" s="154" t="s">
        <v>1</v>
      </c>
      <c r="N724" s="155" t="s">
        <v>42</v>
      </c>
      <c r="O724" s="59"/>
      <c r="P724" s="156">
        <f t="shared" ref="P724:P729" si="101">O724*H724</f>
        <v>0</v>
      </c>
      <c r="Q724" s="156">
        <v>1.67E-3</v>
      </c>
      <c r="R724" s="156">
        <f t="shared" ref="R724:R729" si="102">Q724*H724</f>
        <v>1.67E-3</v>
      </c>
      <c r="S724" s="156">
        <v>0</v>
      </c>
      <c r="T724" s="157">
        <f t="shared" ref="T724:T729" si="103">S724*H724</f>
        <v>0</v>
      </c>
      <c r="U724" s="33"/>
      <c r="V724" s="33"/>
      <c r="W724" s="33"/>
      <c r="X724" s="33"/>
      <c r="Y724" s="33"/>
      <c r="Z724" s="33"/>
      <c r="AA724" s="33"/>
      <c r="AB724" s="33"/>
      <c r="AC724" s="33"/>
      <c r="AD724" s="33"/>
      <c r="AE724" s="33"/>
      <c r="AR724" s="158" t="s">
        <v>189</v>
      </c>
      <c r="AT724" s="158" t="s">
        <v>185</v>
      </c>
      <c r="AU724" s="158" t="s">
        <v>87</v>
      </c>
      <c r="AY724" s="18" t="s">
        <v>183</v>
      </c>
      <c r="BE724" s="159">
        <f t="shared" ref="BE724:BE729" si="104">IF(N724="základní",J724,0)</f>
        <v>0</v>
      </c>
      <c r="BF724" s="159">
        <f t="shared" ref="BF724:BF729" si="105">IF(N724="snížená",J724,0)</f>
        <v>0</v>
      </c>
      <c r="BG724" s="159">
        <f t="shared" ref="BG724:BG729" si="106">IF(N724="zákl. přenesená",J724,0)</f>
        <v>0</v>
      </c>
      <c r="BH724" s="159">
        <f t="shared" ref="BH724:BH729" si="107">IF(N724="sníž. přenesená",J724,0)</f>
        <v>0</v>
      </c>
      <c r="BI724" s="159">
        <f t="shared" ref="BI724:BI729" si="108">IF(N724="nulová",J724,0)</f>
        <v>0</v>
      </c>
      <c r="BJ724" s="18" t="s">
        <v>32</v>
      </c>
      <c r="BK724" s="159">
        <f t="shared" ref="BK724:BK729" si="109">ROUND(I724*H724,2)</f>
        <v>0</v>
      </c>
      <c r="BL724" s="18" t="s">
        <v>189</v>
      </c>
      <c r="BM724" s="158" t="s">
        <v>1177</v>
      </c>
    </row>
    <row r="725" spans="1:65" s="2" customFormat="1" ht="16.5" customHeight="1">
      <c r="A725" s="33"/>
      <c r="B725" s="146"/>
      <c r="C725" s="192" t="s">
        <v>1178</v>
      </c>
      <c r="D725" s="192" t="s">
        <v>511</v>
      </c>
      <c r="E725" s="193" t="s">
        <v>1093</v>
      </c>
      <c r="F725" s="194" t="s">
        <v>1094</v>
      </c>
      <c r="G725" s="195" t="s">
        <v>648</v>
      </c>
      <c r="H725" s="196">
        <v>1.01</v>
      </c>
      <c r="I725" s="197"/>
      <c r="J725" s="198">
        <f t="shared" si="100"/>
        <v>0</v>
      </c>
      <c r="K725" s="194" t="s">
        <v>1</v>
      </c>
      <c r="L725" s="199"/>
      <c r="M725" s="200" t="s">
        <v>1</v>
      </c>
      <c r="N725" s="201" t="s">
        <v>42</v>
      </c>
      <c r="O725" s="59"/>
      <c r="P725" s="156">
        <f t="shared" si="101"/>
        <v>0</v>
      </c>
      <c r="Q725" s="156">
        <v>6.8999999999999999E-3</v>
      </c>
      <c r="R725" s="156">
        <f t="shared" si="102"/>
        <v>6.9690000000000004E-3</v>
      </c>
      <c r="S725" s="156">
        <v>0</v>
      </c>
      <c r="T725" s="157">
        <f t="shared" si="103"/>
        <v>0</v>
      </c>
      <c r="U725" s="33"/>
      <c r="V725" s="33"/>
      <c r="W725" s="33"/>
      <c r="X725" s="33"/>
      <c r="Y725" s="33"/>
      <c r="Z725" s="33"/>
      <c r="AA725" s="33"/>
      <c r="AB725" s="33"/>
      <c r="AC725" s="33"/>
      <c r="AD725" s="33"/>
      <c r="AE725" s="33"/>
      <c r="AR725" s="158" t="s">
        <v>120</v>
      </c>
      <c r="AT725" s="158" t="s">
        <v>511</v>
      </c>
      <c r="AU725" s="158" t="s">
        <v>87</v>
      </c>
      <c r="AY725" s="18" t="s">
        <v>183</v>
      </c>
      <c r="BE725" s="159">
        <f t="shared" si="104"/>
        <v>0</v>
      </c>
      <c r="BF725" s="159">
        <f t="shared" si="105"/>
        <v>0</v>
      </c>
      <c r="BG725" s="159">
        <f t="shared" si="106"/>
        <v>0</v>
      </c>
      <c r="BH725" s="159">
        <f t="shared" si="107"/>
        <v>0</v>
      </c>
      <c r="BI725" s="159">
        <f t="shared" si="108"/>
        <v>0</v>
      </c>
      <c r="BJ725" s="18" t="s">
        <v>32</v>
      </c>
      <c r="BK725" s="159">
        <f t="shared" si="109"/>
        <v>0</v>
      </c>
      <c r="BL725" s="18" t="s">
        <v>189</v>
      </c>
      <c r="BM725" s="158" t="s">
        <v>1179</v>
      </c>
    </row>
    <row r="726" spans="1:65" s="2" customFormat="1" ht="16.5" customHeight="1">
      <c r="A726" s="33"/>
      <c r="B726" s="146"/>
      <c r="C726" s="192" t="s">
        <v>1180</v>
      </c>
      <c r="D726" s="192" t="s">
        <v>511</v>
      </c>
      <c r="E726" s="193" t="s">
        <v>734</v>
      </c>
      <c r="F726" s="194" t="s">
        <v>735</v>
      </c>
      <c r="G726" s="195" t="s">
        <v>648</v>
      </c>
      <c r="H726" s="196">
        <v>2.02</v>
      </c>
      <c r="I726" s="197"/>
      <c r="J726" s="198">
        <f t="shared" si="100"/>
        <v>0</v>
      </c>
      <c r="K726" s="194" t="s">
        <v>1</v>
      </c>
      <c r="L726" s="199"/>
      <c r="M726" s="200" t="s">
        <v>1</v>
      </c>
      <c r="N726" s="201" t="s">
        <v>42</v>
      </c>
      <c r="O726" s="59"/>
      <c r="P726" s="156">
        <f t="shared" si="101"/>
        <v>0</v>
      </c>
      <c r="Q726" s="156">
        <v>1E-4</v>
      </c>
      <c r="R726" s="156">
        <f t="shared" si="102"/>
        <v>2.02E-4</v>
      </c>
      <c r="S726" s="156">
        <v>0</v>
      </c>
      <c r="T726" s="157">
        <f t="shared" si="103"/>
        <v>0</v>
      </c>
      <c r="U726" s="33"/>
      <c r="V726" s="33"/>
      <c r="W726" s="33"/>
      <c r="X726" s="33"/>
      <c r="Y726" s="33"/>
      <c r="Z726" s="33"/>
      <c r="AA726" s="33"/>
      <c r="AB726" s="33"/>
      <c r="AC726" s="33"/>
      <c r="AD726" s="33"/>
      <c r="AE726" s="33"/>
      <c r="AR726" s="158" t="s">
        <v>120</v>
      </c>
      <c r="AT726" s="158" t="s">
        <v>511</v>
      </c>
      <c r="AU726" s="158" t="s">
        <v>87</v>
      </c>
      <c r="AY726" s="18" t="s">
        <v>183</v>
      </c>
      <c r="BE726" s="159">
        <f t="shared" si="104"/>
        <v>0</v>
      </c>
      <c r="BF726" s="159">
        <f t="shared" si="105"/>
        <v>0</v>
      </c>
      <c r="BG726" s="159">
        <f t="shared" si="106"/>
        <v>0</v>
      </c>
      <c r="BH726" s="159">
        <f t="shared" si="107"/>
        <v>0</v>
      </c>
      <c r="BI726" s="159">
        <f t="shared" si="108"/>
        <v>0</v>
      </c>
      <c r="BJ726" s="18" t="s">
        <v>32</v>
      </c>
      <c r="BK726" s="159">
        <f t="shared" si="109"/>
        <v>0</v>
      </c>
      <c r="BL726" s="18" t="s">
        <v>189</v>
      </c>
      <c r="BM726" s="158" t="s">
        <v>1181</v>
      </c>
    </row>
    <row r="727" spans="1:65" s="2" customFormat="1" ht="16.5" customHeight="1">
      <c r="A727" s="33"/>
      <c r="B727" s="146"/>
      <c r="C727" s="147" t="s">
        <v>1182</v>
      </c>
      <c r="D727" s="147" t="s">
        <v>185</v>
      </c>
      <c r="E727" s="148" t="s">
        <v>818</v>
      </c>
      <c r="F727" s="149" t="s">
        <v>819</v>
      </c>
      <c r="G727" s="150" t="s">
        <v>648</v>
      </c>
      <c r="H727" s="151">
        <v>1</v>
      </c>
      <c r="I727" s="152"/>
      <c r="J727" s="153">
        <f t="shared" si="100"/>
        <v>0</v>
      </c>
      <c r="K727" s="149" t="s">
        <v>1</v>
      </c>
      <c r="L727" s="34"/>
      <c r="M727" s="154" t="s">
        <v>1</v>
      </c>
      <c r="N727" s="155" t="s">
        <v>42</v>
      </c>
      <c r="O727" s="59"/>
      <c r="P727" s="156">
        <f t="shared" si="101"/>
        <v>0</v>
      </c>
      <c r="Q727" s="156">
        <v>1.65E-3</v>
      </c>
      <c r="R727" s="156">
        <f t="shared" si="102"/>
        <v>1.65E-3</v>
      </c>
      <c r="S727" s="156">
        <v>0</v>
      </c>
      <c r="T727" s="157">
        <f t="shared" si="103"/>
        <v>0</v>
      </c>
      <c r="U727" s="33"/>
      <c r="V727" s="33"/>
      <c r="W727" s="33"/>
      <c r="X727" s="33"/>
      <c r="Y727" s="33"/>
      <c r="Z727" s="33"/>
      <c r="AA727" s="33"/>
      <c r="AB727" s="33"/>
      <c r="AC727" s="33"/>
      <c r="AD727" s="33"/>
      <c r="AE727" s="33"/>
      <c r="AR727" s="158" t="s">
        <v>189</v>
      </c>
      <c r="AT727" s="158" t="s">
        <v>185</v>
      </c>
      <c r="AU727" s="158" t="s">
        <v>87</v>
      </c>
      <c r="AY727" s="18" t="s">
        <v>183</v>
      </c>
      <c r="BE727" s="159">
        <f t="shared" si="104"/>
        <v>0</v>
      </c>
      <c r="BF727" s="159">
        <f t="shared" si="105"/>
        <v>0</v>
      </c>
      <c r="BG727" s="159">
        <f t="shared" si="106"/>
        <v>0</v>
      </c>
      <c r="BH727" s="159">
        <f t="shared" si="107"/>
        <v>0</v>
      </c>
      <c r="BI727" s="159">
        <f t="shared" si="108"/>
        <v>0</v>
      </c>
      <c r="BJ727" s="18" t="s">
        <v>32</v>
      </c>
      <c r="BK727" s="159">
        <f t="shared" si="109"/>
        <v>0</v>
      </c>
      <c r="BL727" s="18" t="s">
        <v>189</v>
      </c>
      <c r="BM727" s="158" t="s">
        <v>1183</v>
      </c>
    </row>
    <row r="728" spans="1:65" s="2" customFormat="1" ht="16.5" customHeight="1">
      <c r="A728" s="33"/>
      <c r="B728" s="146"/>
      <c r="C728" s="192" t="s">
        <v>1184</v>
      </c>
      <c r="D728" s="192" t="s">
        <v>511</v>
      </c>
      <c r="E728" s="193" t="s">
        <v>822</v>
      </c>
      <c r="F728" s="194" t="s">
        <v>823</v>
      </c>
      <c r="G728" s="195" t="s">
        <v>648</v>
      </c>
      <c r="H728" s="196">
        <v>1</v>
      </c>
      <c r="I728" s="197"/>
      <c r="J728" s="198">
        <f t="shared" si="100"/>
        <v>0</v>
      </c>
      <c r="K728" s="194" t="s">
        <v>197</v>
      </c>
      <c r="L728" s="199"/>
      <c r="M728" s="200" t="s">
        <v>1</v>
      </c>
      <c r="N728" s="201" t="s">
        <v>42</v>
      </c>
      <c r="O728" s="59"/>
      <c r="P728" s="156">
        <f t="shared" si="101"/>
        <v>0</v>
      </c>
      <c r="Q728" s="156">
        <v>2.3E-2</v>
      </c>
      <c r="R728" s="156">
        <f t="shared" si="102"/>
        <v>2.3E-2</v>
      </c>
      <c r="S728" s="156">
        <v>0</v>
      </c>
      <c r="T728" s="157">
        <f t="shared" si="103"/>
        <v>0</v>
      </c>
      <c r="U728" s="33"/>
      <c r="V728" s="33"/>
      <c r="W728" s="33"/>
      <c r="X728" s="33"/>
      <c r="Y728" s="33"/>
      <c r="Z728" s="33"/>
      <c r="AA728" s="33"/>
      <c r="AB728" s="33"/>
      <c r="AC728" s="33"/>
      <c r="AD728" s="33"/>
      <c r="AE728" s="33"/>
      <c r="AR728" s="158" t="s">
        <v>120</v>
      </c>
      <c r="AT728" s="158" t="s">
        <v>511</v>
      </c>
      <c r="AU728" s="158" t="s">
        <v>87</v>
      </c>
      <c r="AY728" s="18" t="s">
        <v>183</v>
      </c>
      <c r="BE728" s="159">
        <f t="shared" si="104"/>
        <v>0</v>
      </c>
      <c r="BF728" s="159">
        <f t="shared" si="105"/>
        <v>0</v>
      </c>
      <c r="BG728" s="159">
        <f t="shared" si="106"/>
        <v>0</v>
      </c>
      <c r="BH728" s="159">
        <f t="shared" si="107"/>
        <v>0</v>
      </c>
      <c r="BI728" s="159">
        <f t="shared" si="108"/>
        <v>0</v>
      </c>
      <c r="BJ728" s="18" t="s">
        <v>32</v>
      </c>
      <c r="BK728" s="159">
        <f t="shared" si="109"/>
        <v>0</v>
      </c>
      <c r="BL728" s="18" t="s">
        <v>189</v>
      </c>
      <c r="BM728" s="158" t="s">
        <v>1185</v>
      </c>
    </row>
    <row r="729" spans="1:65" s="2" customFormat="1" ht="16.5" customHeight="1">
      <c r="A729" s="33"/>
      <c r="B729" s="146"/>
      <c r="C729" s="192" t="s">
        <v>1186</v>
      </c>
      <c r="D729" s="192" t="s">
        <v>511</v>
      </c>
      <c r="E729" s="193" t="s">
        <v>827</v>
      </c>
      <c r="F729" s="194" t="s">
        <v>828</v>
      </c>
      <c r="G729" s="195" t="s">
        <v>648</v>
      </c>
      <c r="H729" s="196">
        <v>1.01</v>
      </c>
      <c r="I729" s="197"/>
      <c r="J729" s="198">
        <f t="shared" si="100"/>
        <v>0</v>
      </c>
      <c r="K729" s="194" t="s">
        <v>1</v>
      </c>
      <c r="L729" s="199"/>
      <c r="M729" s="200" t="s">
        <v>1</v>
      </c>
      <c r="N729" s="201" t="s">
        <v>42</v>
      </c>
      <c r="O729" s="59"/>
      <c r="P729" s="156">
        <f t="shared" si="101"/>
        <v>0</v>
      </c>
      <c r="Q729" s="156">
        <v>4.0000000000000001E-3</v>
      </c>
      <c r="R729" s="156">
        <f t="shared" si="102"/>
        <v>4.0400000000000002E-3</v>
      </c>
      <c r="S729" s="156">
        <v>0</v>
      </c>
      <c r="T729" s="157">
        <f t="shared" si="103"/>
        <v>0</v>
      </c>
      <c r="U729" s="33"/>
      <c r="V729" s="33"/>
      <c r="W729" s="33"/>
      <c r="X729" s="33"/>
      <c r="Y729" s="33"/>
      <c r="Z729" s="33"/>
      <c r="AA729" s="33"/>
      <c r="AB729" s="33"/>
      <c r="AC729" s="33"/>
      <c r="AD729" s="33"/>
      <c r="AE729" s="33"/>
      <c r="AR729" s="158" t="s">
        <v>120</v>
      </c>
      <c r="AT729" s="158" t="s">
        <v>511</v>
      </c>
      <c r="AU729" s="158" t="s">
        <v>87</v>
      </c>
      <c r="AY729" s="18" t="s">
        <v>183</v>
      </c>
      <c r="BE729" s="159">
        <f t="shared" si="104"/>
        <v>0</v>
      </c>
      <c r="BF729" s="159">
        <f t="shared" si="105"/>
        <v>0</v>
      </c>
      <c r="BG729" s="159">
        <f t="shared" si="106"/>
        <v>0</v>
      </c>
      <c r="BH729" s="159">
        <f t="shared" si="107"/>
        <v>0</v>
      </c>
      <c r="BI729" s="159">
        <f t="shared" si="108"/>
        <v>0</v>
      </c>
      <c r="BJ729" s="18" t="s">
        <v>32</v>
      </c>
      <c r="BK729" s="159">
        <f t="shared" si="109"/>
        <v>0</v>
      </c>
      <c r="BL729" s="18" t="s">
        <v>189</v>
      </c>
      <c r="BM729" s="158" t="s">
        <v>1187</v>
      </c>
    </row>
    <row r="730" spans="1:65" s="13" customFormat="1">
      <c r="B730" s="160"/>
      <c r="D730" s="161" t="s">
        <v>191</v>
      </c>
      <c r="E730" s="162" t="s">
        <v>1</v>
      </c>
      <c r="F730" s="163" t="s">
        <v>858</v>
      </c>
      <c r="H730" s="164">
        <v>1.01</v>
      </c>
      <c r="I730" s="165"/>
      <c r="L730" s="160"/>
      <c r="M730" s="166"/>
      <c r="N730" s="167"/>
      <c r="O730" s="167"/>
      <c r="P730" s="167"/>
      <c r="Q730" s="167"/>
      <c r="R730" s="167"/>
      <c r="S730" s="167"/>
      <c r="T730" s="168"/>
      <c r="AT730" s="162" t="s">
        <v>191</v>
      </c>
      <c r="AU730" s="162" t="s">
        <v>87</v>
      </c>
      <c r="AV730" s="13" t="s">
        <v>87</v>
      </c>
      <c r="AW730" s="13" t="s">
        <v>31</v>
      </c>
      <c r="AX730" s="13" t="s">
        <v>77</v>
      </c>
      <c r="AY730" s="162" t="s">
        <v>183</v>
      </c>
    </row>
    <row r="731" spans="1:65" s="14" customFormat="1">
      <c r="B731" s="169"/>
      <c r="D731" s="161" t="s">
        <v>191</v>
      </c>
      <c r="E731" s="170" t="s">
        <v>1</v>
      </c>
      <c r="F731" s="171" t="s">
        <v>194</v>
      </c>
      <c r="H731" s="172">
        <v>1.01</v>
      </c>
      <c r="I731" s="173"/>
      <c r="L731" s="169"/>
      <c r="M731" s="174"/>
      <c r="N731" s="175"/>
      <c r="O731" s="175"/>
      <c r="P731" s="175"/>
      <c r="Q731" s="175"/>
      <c r="R731" s="175"/>
      <c r="S731" s="175"/>
      <c r="T731" s="176"/>
      <c r="AT731" s="170" t="s">
        <v>191</v>
      </c>
      <c r="AU731" s="170" t="s">
        <v>87</v>
      </c>
      <c r="AV731" s="14" t="s">
        <v>189</v>
      </c>
      <c r="AW731" s="14" t="s">
        <v>31</v>
      </c>
      <c r="AX731" s="14" t="s">
        <v>32</v>
      </c>
      <c r="AY731" s="170" t="s">
        <v>183</v>
      </c>
    </row>
    <row r="732" spans="1:65" s="2" customFormat="1" ht="16.5" customHeight="1">
      <c r="A732" s="33"/>
      <c r="B732" s="146"/>
      <c r="C732" s="147" t="s">
        <v>1188</v>
      </c>
      <c r="D732" s="147" t="s">
        <v>185</v>
      </c>
      <c r="E732" s="148" t="s">
        <v>844</v>
      </c>
      <c r="F732" s="149" t="s">
        <v>845</v>
      </c>
      <c r="G732" s="150" t="s">
        <v>648</v>
      </c>
      <c r="H732" s="151">
        <v>1</v>
      </c>
      <c r="I732" s="152"/>
      <c r="J732" s="153">
        <f>ROUND(I732*H732,2)</f>
        <v>0</v>
      </c>
      <c r="K732" s="149" t="s">
        <v>1</v>
      </c>
      <c r="L732" s="34"/>
      <c r="M732" s="154" t="s">
        <v>1</v>
      </c>
      <c r="N732" s="155" t="s">
        <v>42</v>
      </c>
      <c r="O732" s="59"/>
      <c r="P732" s="156">
        <f>O732*H732</f>
        <v>0</v>
      </c>
      <c r="Q732" s="156">
        <v>3.4000000000000002E-4</v>
      </c>
      <c r="R732" s="156">
        <f>Q732*H732</f>
        <v>3.4000000000000002E-4</v>
      </c>
      <c r="S732" s="156">
        <v>0</v>
      </c>
      <c r="T732" s="157">
        <f>S732*H732</f>
        <v>0</v>
      </c>
      <c r="U732" s="33"/>
      <c r="V732" s="33"/>
      <c r="W732" s="33"/>
      <c r="X732" s="33"/>
      <c r="Y732" s="33"/>
      <c r="Z732" s="33"/>
      <c r="AA732" s="33"/>
      <c r="AB732" s="33"/>
      <c r="AC732" s="33"/>
      <c r="AD732" s="33"/>
      <c r="AE732" s="33"/>
      <c r="AR732" s="158" t="s">
        <v>189</v>
      </c>
      <c r="AT732" s="158" t="s">
        <v>185</v>
      </c>
      <c r="AU732" s="158" t="s">
        <v>87</v>
      </c>
      <c r="AY732" s="18" t="s">
        <v>183</v>
      </c>
      <c r="BE732" s="159">
        <f>IF(N732="základní",J732,0)</f>
        <v>0</v>
      </c>
      <c r="BF732" s="159">
        <f>IF(N732="snížená",J732,0)</f>
        <v>0</v>
      </c>
      <c r="BG732" s="159">
        <f>IF(N732="zákl. přenesená",J732,0)</f>
        <v>0</v>
      </c>
      <c r="BH732" s="159">
        <f>IF(N732="sníž. přenesená",J732,0)</f>
        <v>0</v>
      </c>
      <c r="BI732" s="159">
        <f>IF(N732="nulová",J732,0)</f>
        <v>0</v>
      </c>
      <c r="BJ732" s="18" t="s">
        <v>32</v>
      </c>
      <c r="BK732" s="159">
        <f>ROUND(I732*H732,2)</f>
        <v>0</v>
      </c>
      <c r="BL732" s="18" t="s">
        <v>189</v>
      </c>
      <c r="BM732" s="158" t="s">
        <v>1189</v>
      </c>
    </row>
    <row r="733" spans="1:65" s="2" customFormat="1" ht="16.5" customHeight="1">
      <c r="A733" s="33"/>
      <c r="B733" s="146"/>
      <c r="C733" s="192" t="s">
        <v>1190</v>
      </c>
      <c r="D733" s="192" t="s">
        <v>511</v>
      </c>
      <c r="E733" s="193" t="s">
        <v>847</v>
      </c>
      <c r="F733" s="194" t="s">
        <v>848</v>
      </c>
      <c r="G733" s="195" t="s">
        <v>648</v>
      </c>
      <c r="H733" s="196">
        <v>1.01</v>
      </c>
      <c r="I733" s="197"/>
      <c r="J733" s="198">
        <f>ROUND(I733*H733,2)</f>
        <v>0</v>
      </c>
      <c r="K733" s="194" t="s">
        <v>1</v>
      </c>
      <c r="L733" s="199"/>
      <c r="M733" s="200" t="s">
        <v>1</v>
      </c>
      <c r="N733" s="201" t="s">
        <v>42</v>
      </c>
      <c r="O733" s="59"/>
      <c r="P733" s="156">
        <f>O733*H733</f>
        <v>0</v>
      </c>
      <c r="Q733" s="156">
        <v>4.8000000000000001E-2</v>
      </c>
      <c r="R733" s="156">
        <f>Q733*H733</f>
        <v>4.8480000000000002E-2</v>
      </c>
      <c r="S733" s="156">
        <v>0</v>
      </c>
      <c r="T733" s="157">
        <f>S733*H733</f>
        <v>0</v>
      </c>
      <c r="U733" s="33"/>
      <c r="V733" s="33"/>
      <c r="W733" s="33"/>
      <c r="X733" s="33"/>
      <c r="Y733" s="33"/>
      <c r="Z733" s="33"/>
      <c r="AA733" s="33"/>
      <c r="AB733" s="33"/>
      <c r="AC733" s="33"/>
      <c r="AD733" s="33"/>
      <c r="AE733" s="33"/>
      <c r="AR733" s="158" t="s">
        <v>120</v>
      </c>
      <c r="AT733" s="158" t="s">
        <v>511</v>
      </c>
      <c r="AU733" s="158" t="s">
        <v>87</v>
      </c>
      <c r="AY733" s="18" t="s">
        <v>183</v>
      </c>
      <c r="BE733" s="159">
        <f>IF(N733="základní",J733,0)</f>
        <v>0</v>
      </c>
      <c r="BF733" s="159">
        <f>IF(N733="snížená",J733,0)</f>
        <v>0</v>
      </c>
      <c r="BG733" s="159">
        <f>IF(N733="zákl. přenesená",J733,0)</f>
        <v>0</v>
      </c>
      <c r="BH733" s="159">
        <f>IF(N733="sníž. přenesená",J733,0)</f>
        <v>0</v>
      </c>
      <c r="BI733" s="159">
        <f>IF(N733="nulová",J733,0)</f>
        <v>0</v>
      </c>
      <c r="BJ733" s="18" t="s">
        <v>32</v>
      </c>
      <c r="BK733" s="159">
        <f>ROUND(I733*H733,2)</f>
        <v>0</v>
      </c>
      <c r="BL733" s="18" t="s">
        <v>189</v>
      </c>
      <c r="BM733" s="158" t="s">
        <v>1191</v>
      </c>
    </row>
    <row r="734" spans="1:65" s="13" customFormat="1">
      <c r="B734" s="160"/>
      <c r="D734" s="161" t="s">
        <v>191</v>
      </c>
      <c r="E734" s="162" t="s">
        <v>1</v>
      </c>
      <c r="F734" s="163" t="s">
        <v>858</v>
      </c>
      <c r="H734" s="164">
        <v>1.01</v>
      </c>
      <c r="I734" s="165"/>
      <c r="L734" s="160"/>
      <c r="M734" s="166"/>
      <c r="N734" s="167"/>
      <c r="O734" s="167"/>
      <c r="P734" s="167"/>
      <c r="Q734" s="167"/>
      <c r="R734" s="167"/>
      <c r="S734" s="167"/>
      <c r="T734" s="168"/>
      <c r="AT734" s="162" t="s">
        <v>191</v>
      </c>
      <c r="AU734" s="162" t="s">
        <v>87</v>
      </c>
      <c r="AV734" s="13" t="s">
        <v>87</v>
      </c>
      <c r="AW734" s="13" t="s">
        <v>31</v>
      </c>
      <c r="AX734" s="13" t="s">
        <v>32</v>
      </c>
      <c r="AY734" s="162" t="s">
        <v>183</v>
      </c>
    </row>
    <row r="735" spans="1:65" s="2" customFormat="1" ht="16.5" customHeight="1">
      <c r="A735" s="33"/>
      <c r="B735" s="146"/>
      <c r="C735" s="147" t="s">
        <v>1192</v>
      </c>
      <c r="D735" s="147" t="s">
        <v>185</v>
      </c>
      <c r="E735" s="148" t="s">
        <v>860</v>
      </c>
      <c r="F735" s="149" t="s">
        <v>861</v>
      </c>
      <c r="G735" s="150" t="s">
        <v>648</v>
      </c>
      <c r="H735" s="151">
        <v>1</v>
      </c>
      <c r="I735" s="152"/>
      <c r="J735" s="153">
        <f t="shared" ref="J735:J744" si="110">ROUND(I735*H735,2)</f>
        <v>0</v>
      </c>
      <c r="K735" s="149" t="s">
        <v>197</v>
      </c>
      <c r="L735" s="34"/>
      <c r="M735" s="154" t="s">
        <v>1</v>
      </c>
      <c r="N735" s="155" t="s">
        <v>42</v>
      </c>
      <c r="O735" s="59"/>
      <c r="P735" s="156">
        <f t="shared" ref="P735:P744" si="111">O735*H735</f>
        <v>0</v>
      </c>
      <c r="Q735" s="156">
        <v>0.12303</v>
      </c>
      <c r="R735" s="156">
        <f t="shared" ref="R735:R744" si="112">Q735*H735</f>
        <v>0.12303</v>
      </c>
      <c r="S735" s="156">
        <v>0</v>
      </c>
      <c r="T735" s="157">
        <f t="shared" ref="T735:T744" si="113">S735*H735</f>
        <v>0</v>
      </c>
      <c r="U735" s="33"/>
      <c r="V735" s="33"/>
      <c r="W735" s="33"/>
      <c r="X735" s="33"/>
      <c r="Y735" s="33"/>
      <c r="Z735" s="33"/>
      <c r="AA735" s="33"/>
      <c r="AB735" s="33"/>
      <c r="AC735" s="33"/>
      <c r="AD735" s="33"/>
      <c r="AE735" s="33"/>
      <c r="AR735" s="158" t="s">
        <v>189</v>
      </c>
      <c r="AT735" s="158" t="s">
        <v>185</v>
      </c>
      <c r="AU735" s="158" t="s">
        <v>87</v>
      </c>
      <c r="AY735" s="18" t="s">
        <v>183</v>
      </c>
      <c r="BE735" s="159">
        <f t="shared" ref="BE735:BE744" si="114">IF(N735="základní",J735,0)</f>
        <v>0</v>
      </c>
      <c r="BF735" s="159">
        <f t="shared" ref="BF735:BF744" si="115">IF(N735="snížená",J735,0)</f>
        <v>0</v>
      </c>
      <c r="BG735" s="159">
        <f t="shared" ref="BG735:BG744" si="116">IF(N735="zákl. přenesená",J735,0)</f>
        <v>0</v>
      </c>
      <c r="BH735" s="159">
        <f t="shared" ref="BH735:BH744" si="117">IF(N735="sníž. přenesená",J735,0)</f>
        <v>0</v>
      </c>
      <c r="BI735" s="159">
        <f t="shared" ref="BI735:BI744" si="118">IF(N735="nulová",J735,0)</f>
        <v>0</v>
      </c>
      <c r="BJ735" s="18" t="s">
        <v>32</v>
      </c>
      <c r="BK735" s="159">
        <f t="shared" ref="BK735:BK744" si="119">ROUND(I735*H735,2)</f>
        <v>0</v>
      </c>
      <c r="BL735" s="18" t="s">
        <v>189</v>
      </c>
      <c r="BM735" s="158" t="s">
        <v>1193</v>
      </c>
    </row>
    <row r="736" spans="1:65" s="2" customFormat="1" ht="16.5" customHeight="1">
      <c r="A736" s="33"/>
      <c r="B736" s="146"/>
      <c r="C736" s="192" t="s">
        <v>1194</v>
      </c>
      <c r="D736" s="192" t="s">
        <v>511</v>
      </c>
      <c r="E736" s="193" t="s">
        <v>864</v>
      </c>
      <c r="F736" s="194" t="s">
        <v>865</v>
      </c>
      <c r="G736" s="195" t="s">
        <v>648</v>
      </c>
      <c r="H736" s="196">
        <v>1</v>
      </c>
      <c r="I736" s="197"/>
      <c r="J736" s="198">
        <f t="shared" si="110"/>
        <v>0</v>
      </c>
      <c r="K736" s="194" t="s">
        <v>197</v>
      </c>
      <c r="L736" s="199"/>
      <c r="M736" s="200" t="s">
        <v>1</v>
      </c>
      <c r="N736" s="201" t="s">
        <v>42</v>
      </c>
      <c r="O736" s="59"/>
      <c r="P736" s="156">
        <f t="shared" si="111"/>
        <v>0</v>
      </c>
      <c r="Q736" s="156">
        <v>1.3299999999999999E-2</v>
      </c>
      <c r="R736" s="156">
        <f t="shared" si="112"/>
        <v>1.3299999999999999E-2</v>
      </c>
      <c r="S736" s="156">
        <v>0</v>
      </c>
      <c r="T736" s="157">
        <f t="shared" si="113"/>
        <v>0</v>
      </c>
      <c r="U736" s="33"/>
      <c r="V736" s="33"/>
      <c r="W736" s="33"/>
      <c r="X736" s="33"/>
      <c r="Y736" s="33"/>
      <c r="Z736" s="33"/>
      <c r="AA736" s="33"/>
      <c r="AB736" s="33"/>
      <c r="AC736" s="33"/>
      <c r="AD736" s="33"/>
      <c r="AE736" s="33"/>
      <c r="AR736" s="158" t="s">
        <v>120</v>
      </c>
      <c r="AT736" s="158" t="s">
        <v>511</v>
      </c>
      <c r="AU736" s="158" t="s">
        <v>87</v>
      </c>
      <c r="AY736" s="18" t="s">
        <v>183</v>
      </c>
      <c r="BE736" s="159">
        <f t="shared" si="114"/>
        <v>0</v>
      </c>
      <c r="BF736" s="159">
        <f t="shared" si="115"/>
        <v>0</v>
      </c>
      <c r="BG736" s="159">
        <f t="shared" si="116"/>
        <v>0</v>
      </c>
      <c r="BH736" s="159">
        <f t="shared" si="117"/>
        <v>0</v>
      </c>
      <c r="BI736" s="159">
        <f t="shared" si="118"/>
        <v>0</v>
      </c>
      <c r="BJ736" s="18" t="s">
        <v>32</v>
      </c>
      <c r="BK736" s="159">
        <f t="shared" si="119"/>
        <v>0</v>
      </c>
      <c r="BL736" s="18" t="s">
        <v>189</v>
      </c>
      <c r="BM736" s="158" t="s">
        <v>1195</v>
      </c>
    </row>
    <row r="737" spans="1:65" s="2" customFormat="1" ht="16.5" customHeight="1">
      <c r="A737" s="33"/>
      <c r="B737" s="146"/>
      <c r="C737" s="192" t="s">
        <v>1196</v>
      </c>
      <c r="D737" s="192" t="s">
        <v>511</v>
      </c>
      <c r="E737" s="193" t="s">
        <v>868</v>
      </c>
      <c r="F737" s="194" t="s">
        <v>869</v>
      </c>
      <c r="G737" s="195" t="s">
        <v>648</v>
      </c>
      <c r="H737" s="196">
        <v>1</v>
      </c>
      <c r="I737" s="197"/>
      <c r="J737" s="198">
        <f t="shared" si="110"/>
        <v>0</v>
      </c>
      <c r="K737" s="194" t="s">
        <v>1</v>
      </c>
      <c r="L737" s="199"/>
      <c r="M737" s="200" t="s">
        <v>1</v>
      </c>
      <c r="N737" s="201" t="s">
        <v>42</v>
      </c>
      <c r="O737" s="59"/>
      <c r="P737" s="156">
        <f t="shared" si="111"/>
        <v>0</v>
      </c>
      <c r="Q737" s="156">
        <v>5.9999999999999995E-4</v>
      </c>
      <c r="R737" s="156">
        <f t="shared" si="112"/>
        <v>5.9999999999999995E-4</v>
      </c>
      <c r="S737" s="156">
        <v>0</v>
      </c>
      <c r="T737" s="157">
        <f t="shared" si="113"/>
        <v>0</v>
      </c>
      <c r="U737" s="33"/>
      <c r="V737" s="33"/>
      <c r="W737" s="33"/>
      <c r="X737" s="33"/>
      <c r="Y737" s="33"/>
      <c r="Z737" s="33"/>
      <c r="AA737" s="33"/>
      <c r="AB737" s="33"/>
      <c r="AC737" s="33"/>
      <c r="AD737" s="33"/>
      <c r="AE737" s="33"/>
      <c r="AR737" s="158" t="s">
        <v>120</v>
      </c>
      <c r="AT737" s="158" t="s">
        <v>511</v>
      </c>
      <c r="AU737" s="158" t="s">
        <v>87</v>
      </c>
      <c r="AY737" s="18" t="s">
        <v>183</v>
      </c>
      <c r="BE737" s="159">
        <f t="shared" si="114"/>
        <v>0</v>
      </c>
      <c r="BF737" s="159">
        <f t="shared" si="115"/>
        <v>0</v>
      </c>
      <c r="BG737" s="159">
        <f t="shared" si="116"/>
        <v>0</v>
      </c>
      <c r="BH737" s="159">
        <f t="shared" si="117"/>
        <v>0</v>
      </c>
      <c r="BI737" s="159">
        <f t="shared" si="118"/>
        <v>0</v>
      </c>
      <c r="BJ737" s="18" t="s">
        <v>32</v>
      </c>
      <c r="BK737" s="159">
        <f t="shared" si="119"/>
        <v>0</v>
      </c>
      <c r="BL737" s="18" t="s">
        <v>189</v>
      </c>
      <c r="BM737" s="158" t="s">
        <v>1197</v>
      </c>
    </row>
    <row r="738" spans="1:65" s="2" customFormat="1" ht="16.5" customHeight="1">
      <c r="A738" s="33"/>
      <c r="B738" s="146"/>
      <c r="C738" s="147" t="s">
        <v>1198</v>
      </c>
      <c r="D738" s="147" t="s">
        <v>185</v>
      </c>
      <c r="E738" s="148" t="s">
        <v>872</v>
      </c>
      <c r="F738" s="149" t="s">
        <v>873</v>
      </c>
      <c r="G738" s="150" t="s">
        <v>648</v>
      </c>
      <c r="H738" s="151">
        <v>1</v>
      </c>
      <c r="I738" s="152"/>
      <c r="J738" s="153">
        <f t="shared" si="110"/>
        <v>0</v>
      </c>
      <c r="K738" s="149" t="s">
        <v>197</v>
      </c>
      <c r="L738" s="34"/>
      <c r="M738" s="154" t="s">
        <v>1</v>
      </c>
      <c r="N738" s="155" t="s">
        <v>42</v>
      </c>
      <c r="O738" s="59"/>
      <c r="P738" s="156">
        <f t="shared" si="111"/>
        <v>0</v>
      </c>
      <c r="Q738" s="156">
        <v>0.32906000000000002</v>
      </c>
      <c r="R738" s="156">
        <f t="shared" si="112"/>
        <v>0.32906000000000002</v>
      </c>
      <c r="S738" s="156">
        <v>0</v>
      </c>
      <c r="T738" s="157">
        <f t="shared" si="113"/>
        <v>0</v>
      </c>
      <c r="U738" s="33"/>
      <c r="V738" s="33"/>
      <c r="W738" s="33"/>
      <c r="X738" s="33"/>
      <c r="Y738" s="33"/>
      <c r="Z738" s="33"/>
      <c r="AA738" s="33"/>
      <c r="AB738" s="33"/>
      <c r="AC738" s="33"/>
      <c r="AD738" s="33"/>
      <c r="AE738" s="33"/>
      <c r="AR738" s="158" t="s">
        <v>189</v>
      </c>
      <c r="AT738" s="158" t="s">
        <v>185</v>
      </c>
      <c r="AU738" s="158" t="s">
        <v>87</v>
      </c>
      <c r="AY738" s="18" t="s">
        <v>183</v>
      </c>
      <c r="BE738" s="159">
        <f t="shared" si="114"/>
        <v>0</v>
      </c>
      <c r="BF738" s="159">
        <f t="shared" si="115"/>
        <v>0</v>
      </c>
      <c r="BG738" s="159">
        <f t="shared" si="116"/>
        <v>0</v>
      </c>
      <c r="BH738" s="159">
        <f t="shared" si="117"/>
        <v>0</v>
      </c>
      <c r="BI738" s="159">
        <f t="shared" si="118"/>
        <v>0</v>
      </c>
      <c r="BJ738" s="18" t="s">
        <v>32</v>
      </c>
      <c r="BK738" s="159">
        <f t="shared" si="119"/>
        <v>0</v>
      </c>
      <c r="BL738" s="18" t="s">
        <v>189</v>
      </c>
      <c r="BM738" s="158" t="s">
        <v>1199</v>
      </c>
    </row>
    <row r="739" spans="1:65" s="2" customFormat="1" ht="16.5" customHeight="1">
      <c r="A739" s="33"/>
      <c r="B739" s="146"/>
      <c r="C739" s="192" t="s">
        <v>1200</v>
      </c>
      <c r="D739" s="192" t="s">
        <v>511</v>
      </c>
      <c r="E739" s="193" t="s">
        <v>876</v>
      </c>
      <c r="F739" s="194" t="s">
        <v>877</v>
      </c>
      <c r="G739" s="195" t="s">
        <v>648</v>
      </c>
      <c r="H739" s="196">
        <v>1</v>
      </c>
      <c r="I739" s="197"/>
      <c r="J739" s="198">
        <f t="shared" si="110"/>
        <v>0</v>
      </c>
      <c r="K739" s="194" t="s">
        <v>1</v>
      </c>
      <c r="L739" s="199"/>
      <c r="M739" s="200" t="s">
        <v>1</v>
      </c>
      <c r="N739" s="201" t="s">
        <v>42</v>
      </c>
      <c r="O739" s="59"/>
      <c r="P739" s="156">
        <f t="shared" si="111"/>
        <v>0</v>
      </c>
      <c r="Q739" s="156">
        <v>2.9499999999999998E-2</v>
      </c>
      <c r="R739" s="156">
        <f t="shared" si="112"/>
        <v>2.9499999999999998E-2</v>
      </c>
      <c r="S739" s="156">
        <v>0</v>
      </c>
      <c r="T739" s="157">
        <f t="shared" si="113"/>
        <v>0</v>
      </c>
      <c r="U739" s="33"/>
      <c r="V739" s="33"/>
      <c r="W739" s="33"/>
      <c r="X739" s="33"/>
      <c r="Y739" s="33"/>
      <c r="Z739" s="33"/>
      <c r="AA739" s="33"/>
      <c r="AB739" s="33"/>
      <c r="AC739" s="33"/>
      <c r="AD739" s="33"/>
      <c r="AE739" s="33"/>
      <c r="AR739" s="158" t="s">
        <v>120</v>
      </c>
      <c r="AT739" s="158" t="s">
        <v>511</v>
      </c>
      <c r="AU739" s="158" t="s">
        <v>87</v>
      </c>
      <c r="AY739" s="18" t="s">
        <v>183</v>
      </c>
      <c r="BE739" s="159">
        <f t="shared" si="114"/>
        <v>0</v>
      </c>
      <c r="BF739" s="159">
        <f t="shared" si="115"/>
        <v>0</v>
      </c>
      <c r="BG739" s="159">
        <f t="shared" si="116"/>
        <v>0</v>
      </c>
      <c r="BH739" s="159">
        <f t="shared" si="117"/>
        <v>0</v>
      </c>
      <c r="BI739" s="159">
        <f t="shared" si="118"/>
        <v>0</v>
      </c>
      <c r="BJ739" s="18" t="s">
        <v>32</v>
      </c>
      <c r="BK739" s="159">
        <f t="shared" si="119"/>
        <v>0</v>
      </c>
      <c r="BL739" s="18" t="s">
        <v>189</v>
      </c>
      <c r="BM739" s="158" t="s">
        <v>1201</v>
      </c>
    </row>
    <row r="740" spans="1:65" s="2" customFormat="1" ht="16.5" customHeight="1">
      <c r="A740" s="33"/>
      <c r="B740" s="146"/>
      <c r="C740" s="192" t="s">
        <v>1202</v>
      </c>
      <c r="D740" s="192" t="s">
        <v>511</v>
      </c>
      <c r="E740" s="193" t="s">
        <v>880</v>
      </c>
      <c r="F740" s="194" t="s">
        <v>881</v>
      </c>
      <c r="G740" s="195" t="s">
        <v>648</v>
      </c>
      <c r="H740" s="196">
        <v>1</v>
      </c>
      <c r="I740" s="197"/>
      <c r="J740" s="198">
        <f t="shared" si="110"/>
        <v>0</v>
      </c>
      <c r="K740" s="194" t="s">
        <v>1</v>
      </c>
      <c r="L740" s="199"/>
      <c r="M740" s="200" t="s">
        <v>1</v>
      </c>
      <c r="N740" s="201" t="s">
        <v>42</v>
      </c>
      <c r="O740" s="59"/>
      <c r="P740" s="156">
        <f t="shared" si="111"/>
        <v>0</v>
      </c>
      <c r="Q740" s="156">
        <v>2E-3</v>
      </c>
      <c r="R740" s="156">
        <f t="shared" si="112"/>
        <v>2E-3</v>
      </c>
      <c r="S740" s="156">
        <v>0</v>
      </c>
      <c r="T740" s="157">
        <f t="shared" si="113"/>
        <v>0</v>
      </c>
      <c r="U740" s="33"/>
      <c r="V740" s="33"/>
      <c r="W740" s="33"/>
      <c r="X740" s="33"/>
      <c r="Y740" s="33"/>
      <c r="Z740" s="33"/>
      <c r="AA740" s="33"/>
      <c r="AB740" s="33"/>
      <c r="AC740" s="33"/>
      <c r="AD740" s="33"/>
      <c r="AE740" s="33"/>
      <c r="AR740" s="158" t="s">
        <v>120</v>
      </c>
      <c r="AT740" s="158" t="s">
        <v>511</v>
      </c>
      <c r="AU740" s="158" t="s">
        <v>87</v>
      </c>
      <c r="AY740" s="18" t="s">
        <v>183</v>
      </c>
      <c r="BE740" s="159">
        <f t="shared" si="114"/>
        <v>0</v>
      </c>
      <c r="BF740" s="159">
        <f t="shared" si="115"/>
        <v>0</v>
      </c>
      <c r="BG740" s="159">
        <f t="shared" si="116"/>
        <v>0</v>
      </c>
      <c r="BH740" s="159">
        <f t="shared" si="117"/>
        <v>0</v>
      </c>
      <c r="BI740" s="159">
        <f t="shared" si="118"/>
        <v>0</v>
      </c>
      <c r="BJ740" s="18" t="s">
        <v>32</v>
      </c>
      <c r="BK740" s="159">
        <f t="shared" si="119"/>
        <v>0</v>
      </c>
      <c r="BL740" s="18" t="s">
        <v>189</v>
      </c>
      <c r="BM740" s="158" t="s">
        <v>1203</v>
      </c>
    </row>
    <row r="741" spans="1:65" s="2" customFormat="1" ht="16.5" customHeight="1">
      <c r="A741" s="33"/>
      <c r="B741" s="146"/>
      <c r="C741" s="147" t="s">
        <v>1204</v>
      </c>
      <c r="D741" s="147" t="s">
        <v>185</v>
      </c>
      <c r="E741" s="148" t="s">
        <v>884</v>
      </c>
      <c r="F741" s="149" t="s">
        <v>885</v>
      </c>
      <c r="G741" s="150" t="s">
        <v>221</v>
      </c>
      <c r="H741" s="151">
        <v>17</v>
      </c>
      <c r="I741" s="152"/>
      <c r="J741" s="153">
        <f t="shared" si="110"/>
        <v>0</v>
      </c>
      <c r="K741" s="149" t="s">
        <v>197</v>
      </c>
      <c r="L741" s="34"/>
      <c r="M741" s="154" t="s">
        <v>1</v>
      </c>
      <c r="N741" s="155" t="s">
        <v>42</v>
      </c>
      <c r="O741" s="59"/>
      <c r="P741" s="156">
        <f t="shared" si="111"/>
        <v>0</v>
      </c>
      <c r="Q741" s="156">
        <v>1.9000000000000001E-4</v>
      </c>
      <c r="R741" s="156">
        <f t="shared" si="112"/>
        <v>3.2300000000000002E-3</v>
      </c>
      <c r="S741" s="156">
        <v>0</v>
      </c>
      <c r="T741" s="157">
        <f t="shared" si="113"/>
        <v>0</v>
      </c>
      <c r="U741" s="33"/>
      <c r="V741" s="33"/>
      <c r="W741" s="33"/>
      <c r="X741" s="33"/>
      <c r="Y741" s="33"/>
      <c r="Z741" s="33"/>
      <c r="AA741" s="33"/>
      <c r="AB741" s="33"/>
      <c r="AC741" s="33"/>
      <c r="AD741" s="33"/>
      <c r="AE741" s="33"/>
      <c r="AR741" s="158" t="s">
        <v>189</v>
      </c>
      <c r="AT741" s="158" t="s">
        <v>185</v>
      </c>
      <c r="AU741" s="158" t="s">
        <v>87</v>
      </c>
      <c r="AY741" s="18" t="s">
        <v>183</v>
      </c>
      <c r="BE741" s="159">
        <f t="shared" si="114"/>
        <v>0</v>
      </c>
      <c r="BF741" s="159">
        <f t="shared" si="115"/>
        <v>0</v>
      </c>
      <c r="BG741" s="159">
        <f t="shared" si="116"/>
        <v>0</v>
      </c>
      <c r="BH741" s="159">
        <f t="shared" si="117"/>
        <v>0</v>
      </c>
      <c r="BI741" s="159">
        <f t="shared" si="118"/>
        <v>0</v>
      </c>
      <c r="BJ741" s="18" t="s">
        <v>32</v>
      </c>
      <c r="BK741" s="159">
        <f t="shared" si="119"/>
        <v>0</v>
      </c>
      <c r="BL741" s="18" t="s">
        <v>189</v>
      </c>
      <c r="BM741" s="158" t="s">
        <v>1205</v>
      </c>
    </row>
    <row r="742" spans="1:65" s="2" customFormat="1" ht="16.5" customHeight="1">
      <c r="A742" s="33"/>
      <c r="B742" s="146"/>
      <c r="C742" s="147" t="s">
        <v>1206</v>
      </c>
      <c r="D742" s="147" t="s">
        <v>185</v>
      </c>
      <c r="E742" s="148" t="s">
        <v>892</v>
      </c>
      <c r="F742" s="149" t="s">
        <v>893</v>
      </c>
      <c r="G742" s="150" t="s">
        <v>648</v>
      </c>
      <c r="H742" s="151">
        <v>1</v>
      </c>
      <c r="I742" s="152"/>
      <c r="J742" s="153">
        <f t="shared" si="110"/>
        <v>0</v>
      </c>
      <c r="K742" s="149" t="s">
        <v>1</v>
      </c>
      <c r="L742" s="34"/>
      <c r="M742" s="154" t="s">
        <v>1</v>
      </c>
      <c r="N742" s="155" t="s">
        <v>42</v>
      </c>
      <c r="O742" s="59"/>
      <c r="P742" s="156">
        <f t="shared" si="111"/>
        <v>0</v>
      </c>
      <c r="Q742" s="156">
        <v>2.0000000000000001E-4</v>
      </c>
      <c r="R742" s="156">
        <f t="shared" si="112"/>
        <v>2.0000000000000001E-4</v>
      </c>
      <c r="S742" s="156">
        <v>0</v>
      </c>
      <c r="T742" s="157">
        <f t="shared" si="113"/>
        <v>0</v>
      </c>
      <c r="U742" s="33"/>
      <c r="V742" s="33"/>
      <c r="W742" s="33"/>
      <c r="X742" s="33"/>
      <c r="Y742" s="33"/>
      <c r="Z742" s="33"/>
      <c r="AA742" s="33"/>
      <c r="AB742" s="33"/>
      <c r="AC742" s="33"/>
      <c r="AD742" s="33"/>
      <c r="AE742" s="33"/>
      <c r="AR742" s="158" t="s">
        <v>189</v>
      </c>
      <c r="AT742" s="158" t="s">
        <v>185</v>
      </c>
      <c r="AU742" s="158" t="s">
        <v>87</v>
      </c>
      <c r="AY742" s="18" t="s">
        <v>183</v>
      </c>
      <c r="BE742" s="159">
        <f t="shared" si="114"/>
        <v>0</v>
      </c>
      <c r="BF742" s="159">
        <f t="shared" si="115"/>
        <v>0</v>
      </c>
      <c r="BG742" s="159">
        <f t="shared" si="116"/>
        <v>0</v>
      </c>
      <c r="BH742" s="159">
        <f t="shared" si="117"/>
        <v>0</v>
      </c>
      <c r="BI742" s="159">
        <f t="shared" si="118"/>
        <v>0</v>
      </c>
      <c r="BJ742" s="18" t="s">
        <v>32</v>
      </c>
      <c r="BK742" s="159">
        <f t="shared" si="119"/>
        <v>0</v>
      </c>
      <c r="BL742" s="18" t="s">
        <v>189</v>
      </c>
      <c r="BM742" s="158" t="s">
        <v>1207</v>
      </c>
    </row>
    <row r="743" spans="1:65" s="2" customFormat="1" ht="16.5" customHeight="1">
      <c r="A743" s="33"/>
      <c r="B743" s="146"/>
      <c r="C743" s="147" t="s">
        <v>1208</v>
      </c>
      <c r="D743" s="147" t="s">
        <v>185</v>
      </c>
      <c r="E743" s="148" t="s">
        <v>896</v>
      </c>
      <c r="F743" s="149" t="s">
        <v>897</v>
      </c>
      <c r="G743" s="150" t="s">
        <v>221</v>
      </c>
      <c r="H743" s="151">
        <v>9</v>
      </c>
      <c r="I743" s="152"/>
      <c r="J743" s="153">
        <f t="shared" si="110"/>
        <v>0</v>
      </c>
      <c r="K743" s="149" t="s">
        <v>197</v>
      </c>
      <c r="L743" s="34"/>
      <c r="M743" s="154" t="s">
        <v>1</v>
      </c>
      <c r="N743" s="155" t="s">
        <v>42</v>
      </c>
      <c r="O743" s="59"/>
      <c r="P743" s="156">
        <f t="shared" si="111"/>
        <v>0</v>
      </c>
      <c r="Q743" s="156">
        <v>6.9999999999999994E-5</v>
      </c>
      <c r="R743" s="156">
        <f t="shared" si="112"/>
        <v>6.2999999999999992E-4</v>
      </c>
      <c r="S743" s="156">
        <v>0</v>
      </c>
      <c r="T743" s="157">
        <f t="shared" si="113"/>
        <v>0</v>
      </c>
      <c r="U743" s="33"/>
      <c r="V743" s="33"/>
      <c r="W743" s="33"/>
      <c r="X743" s="33"/>
      <c r="Y743" s="33"/>
      <c r="Z743" s="33"/>
      <c r="AA743" s="33"/>
      <c r="AB743" s="33"/>
      <c r="AC743" s="33"/>
      <c r="AD743" s="33"/>
      <c r="AE743" s="33"/>
      <c r="AR743" s="158" t="s">
        <v>189</v>
      </c>
      <c r="AT743" s="158" t="s">
        <v>185</v>
      </c>
      <c r="AU743" s="158" t="s">
        <v>87</v>
      </c>
      <c r="AY743" s="18" t="s">
        <v>183</v>
      </c>
      <c r="BE743" s="159">
        <f t="shared" si="114"/>
        <v>0</v>
      </c>
      <c r="BF743" s="159">
        <f t="shared" si="115"/>
        <v>0</v>
      </c>
      <c r="BG743" s="159">
        <f t="shared" si="116"/>
        <v>0</v>
      </c>
      <c r="BH743" s="159">
        <f t="shared" si="117"/>
        <v>0</v>
      </c>
      <c r="BI743" s="159">
        <f t="shared" si="118"/>
        <v>0</v>
      </c>
      <c r="BJ743" s="18" t="s">
        <v>32</v>
      </c>
      <c r="BK743" s="159">
        <f t="shared" si="119"/>
        <v>0</v>
      </c>
      <c r="BL743" s="18" t="s">
        <v>189</v>
      </c>
      <c r="BM743" s="158" t="s">
        <v>1209</v>
      </c>
    </row>
    <row r="744" spans="1:65" s="2" customFormat="1" ht="16.5" customHeight="1">
      <c r="A744" s="33"/>
      <c r="B744" s="146"/>
      <c r="C744" s="147" t="s">
        <v>1210</v>
      </c>
      <c r="D744" s="147" t="s">
        <v>185</v>
      </c>
      <c r="E744" s="148" t="s">
        <v>900</v>
      </c>
      <c r="F744" s="149" t="s">
        <v>901</v>
      </c>
      <c r="G744" s="150" t="s">
        <v>648</v>
      </c>
      <c r="H744" s="151">
        <v>2</v>
      </c>
      <c r="I744" s="152"/>
      <c r="J744" s="153">
        <f t="shared" si="110"/>
        <v>0</v>
      </c>
      <c r="K744" s="149" t="s">
        <v>1</v>
      </c>
      <c r="L744" s="34"/>
      <c r="M744" s="154" t="s">
        <v>1</v>
      </c>
      <c r="N744" s="155" t="s">
        <v>42</v>
      </c>
      <c r="O744" s="59"/>
      <c r="P744" s="156">
        <f t="shared" si="111"/>
        <v>0</v>
      </c>
      <c r="Q744" s="156">
        <v>5.0000000000000001E-4</v>
      </c>
      <c r="R744" s="156">
        <f t="shared" si="112"/>
        <v>1E-3</v>
      </c>
      <c r="S744" s="156">
        <v>0</v>
      </c>
      <c r="T744" s="157">
        <f t="shared" si="113"/>
        <v>0</v>
      </c>
      <c r="U744" s="33"/>
      <c r="V744" s="33"/>
      <c r="W744" s="33"/>
      <c r="X744" s="33"/>
      <c r="Y744" s="33"/>
      <c r="Z744" s="33"/>
      <c r="AA744" s="33"/>
      <c r="AB744" s="33"/>
      <c r="AC744" s="33"/>
      <c r="AD744" s="33"/>
      <c r="AE744" s="33"/>
      <c r="AR744" s="158" t="s">
        <v>189</v>
      </c>
      <c r="AT744" s="158" t="s">
        <v>185</v>
      </c>
      <c r="AU744" s="158" t="s">
        <v>87</v>
      </c>
      <c r="AY744" s="18" t="s">
        <v>183</v>
      </c>
      <c r="BE744" s="159">
        <f t="shared" si="114"/>
        <v>0</v>
      </c>
      <c r="BF744" s="159">
        <f t="shared" si="115"/>
        <v>0</v>
      </c>
      <c r="BG744" s="159">
        <f t="shared" si="116"/>
        <v>0</v>
      </c>
      <c r="BH744" s="159">
        <f t="shared" si="117"/>
        <v>0</v>
      </c>
      <c r="BI744" s="159">
        <f t="shared" si="118"/>
        <v>0</v>
      </c>
      <c r="BJ744" s="18" t="s">
        <v>32</v>
      </c>
      <c r="BK744" s="159">
        <f t="shared" si="119"/>
        <v>0</v>
      </c>
      <c r="BL744" s="18" t="s">
        <v>189</v>
      </c>
      <c r="BM744" s="158" t="s">
        <v>1211</v>
      </c>
    </row>
    <row r="745" spans="1:65" s="13" customFormat="1">
      <c r="B745" s="160"/>
      <c r="D745" s="161" t="s">
        <v>191</v>
      </c>
      <c r="E745" s="162" t="s">
        <v>1</v>
      </c>
      <c r="F745" s="163" t="s">
        <v>1036</v>
      </c>
      <c r="H745" s="164">
        <v>1</v>
      </c>
      <c r="I745" s="165"/>
      <c r="L745" s="160"/>
      <c r="M745" s="166"/>
      <c r="N745" s="167"/>
      <c r="O745" s="167"/>
      <c r="P745" s="167"/>
      <c r="Q745" s="167"/>
      <c r="R745" s="167"/>
      <c r="S745" s="167"/>
      <c r="T745" s="168"/>
      <c r="AT745" s="162" t="s">
        <v>191</v>
      </c>
      <c r="AU745" s="162" t="s">
        <v>87</v>
      </c>
      <c r="AV745" s="13" t="s">
        <v>87</v>
      </c>
      <c r="AW745" s="13" t="s">
        <v>31</v>
      </c>
      <c r="AX745" s="13" t="s">
        <v>77</v>
      </c>
      <c r="AY745" s="162" t="s">
        <v>183</v>
      </c>
    </row>
    <row r="746" spans="1:65" s="13" customFormat="1">
      <c r="B746" s="160"/>
      <c r="D746" s="161" t="s">
        <v>191</v>
      </c>
      <c r="E746" s="162" t="s">
        <v>1</v>
      </c>
      <c r="F746" s="163" t="s">
        <v>1037</v>
      </c>
      <c r="H746" s="164">
        <v>1</v>
      </c>
      <c r="I746" s="165"/>
      <c r="L746" s="160"/>
      <c r="M746" s="166"/>
      <c r="N746" s="167"/>
      <c r="O746" s="167"/>
      <c r="P746" s="167"/>
      <c r="Q746" s="167"/>
      <c r="R746" s="167"/>
      <c r="S746" s="167"/>
      <c r="T746" s="168"/>
      <c r="AT746" s="162" t="s">
        <v>191</v>
      </c>
      <c r="AU746" s="162" t="s">
        <v>87</v>
      </c>
      <c r="AV746" s="13" t="s">
        <v>87</v>
      </c>
      <c r="AW746" s="13" t="s">
        <v>31</v>
      </c>
      <c r="AX746" s="13" t="s">
        <v>77</v>
      </c>
      <c r="AY746" s="162" t="s">
        <v>183</v>
      </c>
    </row>
    <row r="747" spans="1:65" s="14" customFormat="1">
      <c r="B747" s="169"/>
      <c r="D747" s="161" t="s">
        <v>191</v>
      </c>
      <c r="E747" s="170" t="s">
        <v>1</v>
      </c>
      <c r="F747" s="171" t="s">
        <v>194</v>
      </c>
      <c r="H747" s="172">
        <v>2</v>
      </c>
      <c r="I747" s="173"/>
      <c r="L747" s="169"/>
      <c r="M747" s="174"/>
      <c r="N747" s="175"/>
      <c r="O747" s="175"/>
      <c r="P747" s="175"/>
      <c r="Q747" s="175"/>
      <c r="R747" s="175"/>
      <c r="S747" s="175"/>
      <c r="T747" s="176"/>
      <c r="AT747" s="170" t="s">
        <v>191</v>
      </c>
      <c r="AU747" s="170" t="s">
        <v>87</v>
      </c>
      <c r="AV747" s="14" t="s">
        <v>189</v>
      </c>
      <c r="AW747" s="14" t="s">
        <v>31</v>
      </c>
      <c r="AX747" s="14" t="s">
        <v>32</v>
      </c>
      <c r="AY747" s="170" t="s">
        <v>183</v>
      </c>
    </row>
    <row r="748" spans="1:65" s="2" customFormat="1" ht="24.2" customHeight="1">
      <c r="A748" s="33"/>
      <c r="B748" s="146"/>
      <c r="C748" s="147" t="s">
        <v>1212</v>
      </c>
      <c r="D748" s="147" t="s">
        <v>185</v>
      </c>
      <c r="E748" s="148" t="s">
        <v>934</v>
      </c>
      <c r="F748" s="149" t="s">
        <v>935</v>
      </c>
      <c r="G748" s="150" t="s">
        <v>648</v>
      </c>
      <c r="H748" s="151">
        <v>1</v>
      </c>
      <c r="I748" s="152"/>
      <c r="J748" s="153">
        <f>ROUND(I748*H748,2)</f>
        <v>0</v>
      </c>
      <c r="K748" s="149" t="s">
        <v>1</v>
      </c>
      <c r="L748" s="34"/>
      <c r="M748" s="154" t="s">
        <v>1</v>
      </c>
      <c r="N748" s="155" t="s">
        <v>42</v>
      </c>
      <c r="O748" s="59"/>
      <c r="P748" s="156">
        <f>O748*H748</f>
        <v>0</v>
      </c>
      <c r="Q748" s="156">
        <v>0</v>
      </c>
      <c r="R748" s="156">
        <f>Q748*H748</f>
        <v>0</v>
      </c>
      <c r="S748" s="156">
        <v>0</v>
      </c>
      <c r="T748" s="157">
        <f>S748*H748</f>
        <v>0</v>
      </c>
      <c r="U748" s="33"/>
      <c r="V748" s="33"/>
      <c r="W748" s="33"/>
      <c r="X748" s="33"/>
      <c r="Y748" s="33"/>
      <c r="Z748" s="33"/>
      <c r="AA748" s="33"/>
      <c r="AB748" s="33"/>
      <c r="AC748" s="33"/>
      <c r="AD748" s="33"/>
      <c r="AE748" s="33"/>
      <c r="AR748" s="158" t="s">
        <v>189</v>
      </c>
      <c r="AT748" s="158" t="s">
        <v>185</v>
      </c>
      <c r="AU748" s="158" t="s">
        <v>87</v>
      </c>
      <c r="AY748" s="18" t="s">
        <v>183</v>
      </c>
      <c r="BE748" s="159">
        <f>IF(N748="základní",J748,0)</f>
        <v>0</v>
      </c>
      <c r="BF748" s="159">
        <f>IF(N748="snížená",J748,0)</f>
        <v>0</v>
      </c>
      <c r="BG748" s="159">
        <f>IF(N748="zákl. přenesená",J748,0)</f>
        <v>0</v>
      </c>
      <c r="BH748" s="159">
        <f>IF(N748="sníž. přenesená",J748,0)</f>
        <v>0</v>
      </c>
      <c r="BI748" s="159">
        <f>IF(N748="nulová",J748,0)</f>
        <v>0</v>
      </c>
      <c r="BJ748" s="18" t="s">
        <v>32</v>
      </c>
      <c r="BK748" s="159">
        <f>ROUND(I748*H748,2)</f>
        <v>0</v>
      </c>
      <c r="BL748" s="18" t="s">
        <v>189</v>
      </c>
      <c r="BM748" s="158" t="s">
        <v>1213</v>
      </c>
    </row>
    <row r="749" spans="1:65" s="2" customFormat="1" ht="24.2" customHeight="1">
      <c r="A749" s="33"/>
      <c r="B749" s="146"/>
      <c r="C749" s="147" t="s">
        <v>1214</v>
      </c>
      <c r="D749" s="147" t="s">
        <v>185</v>
      </c>
      <c r="E749" s="148" t="s">
        <v>926</v>
      </c>
      <c r="F749" s="149" t="s">
        <v>927</v>
      </c>
      <c r="G749" s="150" t="s">
        <v>648</v>
      </c>
      <c r="H749" s="151">
        <v>1</v>
      </c>
      <c r="I749" s="152"/>
      <c r="J749" s="153">
        <f>ROUND(I749*H749,2)</f>
        <v>0</v>
      </c>
      <c r="K749" s="149" t="s">
        <v>1</v>
      </c>
      <c r="L749" s="34"/>
      <c r="M749" s="154" t="s">
        <v>1</v>
      </c>
      <c r="N749" s="155" t="s">
        <v>42</v>
      </c>
      <c r="O749" s="59"/>
      <c r="P749" s="156">
        <f>O749*H749</f>
        <v>0</v>
      </c>
      <c r="Q749" s="156">
        <v>0</v>
      </c>
      <c r="R749" s="156">
        <f>Q749*H749</f>
        <v>0</v>
      </c>
      <c r="S749" s="156">
        <v>0</v>
      </c>
      <c r="T749" s="157">
        <f>S749*H749</f>
        <v>0</v>
      </c>
      <c r="U749" s="33"/>
      <c r="V749" s="33"/>
      <c r="W749" s="33"/>
      <c r="X749" s="33"/>
      <c r="Y749" s="33"/>
      <c r="Z749" s="33"/>
      <c r="AA749" s="33"/>
      <c r="AB749" s="33"/>
      <c r="AC749" s="33"/>
      <c r="AD749" s="33"/>
      <c r="AE749" s="33"/>
      <c r="AR749" s="158" t="s">
        <v>189</v>
      </c>
      <c r="AT749" s="158" t="s">
        <v>185</v>
      </c>
      <c r="AU749" s="158" t="s">
        <v>87</v>
      </c>
      <c r="AY749" s="18" t="s">
        <v>183</v>
      </c>
      <c r="BE749" s="159">
        <f>IF(N749="základní",J749,0)</f>
        <v>0</v>
      </c>
      <c r="BF749" s="159">
        <f>IF(N749="snížená",J749,0)</f>
        <v>0</v>
      </c>
      <c r="BG749" s="159">
        <f>IF(N749="zákl. přenesená",J749,0)</f>
        <v>0</v>
      </c>
      <c r="BH749" s="159">
        <f>IF(N749="sníž. přenesená",J749,0)</f>
        <v>0</v>
      </c>
      <c r="BI749" s="159">
        <f>IF(N749="nulová",J749,0)</f>
        <v>0</v>
      </c>
      <c r="BJ749" s="18" t="s">
        <v>32</v>
      </c>
      <c r="BK749" s="159">
        <f>ROUND(I749*H749,2)</f>
        <v>0</v>
      </c>
      <c r="BL749" s="18" t="s">
        <v>189</v>
      </c>
      <c r="BM749" s="158" t="s">
        <v>1215</v>
      </c>
    </row>
    <row r="750" spans="1:65" s="2" customFormat="1" ht="21.75" customHeight="1">
      <c r="A750" s="33"/>
      <c r="B750" s="146"/>
      <c r="C750" s="147" t="s">
        <v>1216</v>
      </c>
      <c r="D750" s="147" t="s">
        <v>185</v>
      </c>
      <c r="E750" s="148" t="s">
        <v>946</v>
      </c>
      <c r="F750" s="149" t="s">
        <v>947</v>
      </c>
      <c r="G750" s="150" t="s">
        <v>221</v>
      </c>
      <c r="H750" s="151">
        <v>8.5</v>
      </c>
      <c r="I750" s="152"/>
      <c r="J750" s="153">
        <f>ROUND(I750*H750,2)</f>
        <v>0</v>
      </c>
      <c r="K750" s="149" t="s">
        <v>1</v>
      </c>
      <c r="L750" s="34"/>
      <c r="M750" s="154" t="s">
        <v>1</v>
      </c>
      <c r="N750" s="155" t="s">
        <v>42</v>
      </c>
      <c r="O750" s="59"/>
      <c r="P750" s="156">
        <f>O750*H750</f>
        <v>0</v>
      </c>
      <c r="Q750" s="156">
        <v>0</v>
      </c>
      <c r="R750" s="156">
        <f>Q750*H750</f>
        <v>0</v>
      </c>
      <c r="S750" s="156">
        <v>0</v>
      </c>
      <c r="T750" s="157">
        <f>S750*H750</f>
        <v>0</v>
      </c>
      <c r="U750" s="33"/>
      <c r="V750" s="33"/>
      <c r="W750" s="33"/>
      <c r="X750" s="33"/>
      <c r="Y750" s="33"/>
      <c r="Z750" s="33"/>
      <c r="AA750" s="33"/>
      <c r="AB750" s="33"/>
      <c r="AC750" s="33"/>
      <c r="AD750" s="33"/>
      <c r="AE750" s="33"/>
      <c r="AR750" s="158" t="s">
        <v>189</v>
      </c>
      <c r="AT750" s="158" t="s">
        <v>185</v>
      </c>
      <c r="AU750" s="158" t="s">
        <v>87</v>
      </c>
      <c r="AY750" s="18" t="s">
        <v>183</v>
      </c>
      <c r="BE750" s="159">
        <f>IF(N750="základní",J750,0)</f>
        <v>0</v>
      </c>
      <c r="BF750" s="159">
        <f>IF(N750="snížená",J750,0)</f>
        <v>0</v>
      </c>
      <c r="BG750" s="159">
        <f>IF(N750="zákl. přenesená",J750,0)</f>
        <v>0</v>
      </c>
      <c r="BH750" s="159">
        <f>IF(N750="sníž. přenesená",J750,0)</f>
        <v>0</v>
      </c>
      <c r="BI750" s="159">
        <f>IF(N750="nulová",J750,0)</f>
        <v>0</v>
      </c>
      <c r="BJ750" s="18" t="s">
        <v>32</v>
      </c>
      <c r="BK750" s="159">
        <f>ROUND(I750*H750,2)</f>
        <v>0</v>
      </c>
      <c r="BL750" s="18" t="s">
        <v>189</v>
      </c>
      <c r="BM750" s="158" t="s">
        <v>1217</v>
      </c>
    </row>
    <row r="751" spans="1:65" s="2" customFormat="1" ht="16.5" customHeight="1">
      <c r="A751" s="33"/>
      <c r="B751" s="146"/>
      <c r="C751" s="147" t="s">
        <v>1218</v>
      </c>
      <c r="D751" s="147" t="s">
        <v>185</v>
      </c>
      <c r="E751" s="148" t="s">
        <v>954</v>
      </c>
      <c r="F751" s="149" t="s">
        <v>955</v>
      </c>
      <c r="G751" s="150" t="s">
        <v>648</v>
      </c>
      <c r="H751" s="151">
        <v>1</v>
      </c>
      <c r="I751" s="152"/>
      <c r="J751" s="153">
        <f>ROUND(I751*H751,2)</f>
        <v>0</v>
      </c>
      <c r="K751" s="149" t="s">
        <v>1</v>
      </c>
      <c r="L751" s="34"/>
      <c r="M751" s="154" t="s">
        <v>1</v>
      </c>
      <c r="N751" s="155" t="s">
        <v>42</v>
      </c>
      <c r="O751" s="59"/>
      <c r="P751" s="156">
        <f>O751*H751</f>
        <v>0</v>
      </c>
      <c r="Q751" s="156">
        <v>0.06</v>
      </c>
      <c r="R751" s="156">
        <f>Q751*H751</f>
        <v>0.06</v>
      </c>
      <c r="S751" s="156">
        <v>0</v>
      </c>
      <c r="T751" s="157">
        <f>S751*H751</f>
        <v>0</v>
      </c>
      <c r="U751" s="33"/>
      <c r="V751" s="33"/>
      <c r="W751" s="33"/>
      <c r="X751" s="33"/>
      <c r="Y751" s="33"/>
      <c r="Z751" s="33"/>
      <c r="AA751" s="33"/>
      <c r="AB751" s="33"/>
      <c r="AC751" s="33"/>
      <c r="AD751" s="33"/>
      <c r="AE751" s="33"/>
      <c r="AR751" s="158" t="s">
        <v>189</v>
      </c>
      <c r="AT751" s="158" t="s">
        <v>185</v>
      </c>
      <c r="AU751" s="158" t="s">
        <v>87</v>
      </c>
      <c r="AY751" s="18" t="s">
        <v>183</v>
      </c>
      <c r="BE751" s="159">
        <f>IF(N751="základní",J751,0)</f>
        <v>0</v>
      </c>
      <c r="BF751" s="159">
        <f>IF(N751="snížená",J751,0)</f>
        <v>0</v>
      </c>
      <c r="BG751" s="159">
        <f>IF(N751="zákl. přenesená",J751,0)</f>
        <v>0</v>
      </c>
      <c r="BH751" s="159">
        <f>IF(N751="sníž. přenesená",J751,0)</f>
        <v>0</v>
      </c>
      <c r="BI751" s="159">
        <f>IF(N751="nulová",J751,0)</f>
        <v>0</v>
      </c>
      <c r="BJ751" s="18" t="s">
        <v>32</v>
      </c>
      <c r="BK751" s="159">
        <f>ROUND(I751*H751,2)</f>
        <v>0</v>
      </c>
      <c r="BL751" s="18" t="s">
        <v>189</v>
      </c>
      <c r="BM751" s="158" t="s">
        <v>1219</v>
      </c>
    </row>
    <row r="752" spans="1:65" s="12" customFormat="1" ht="22.9" customHeight="1">
      <c r="B752" s="133"/>
      <c r="D752" s="134" t="s">
        <v>76</v>
      </c>
      <c r="E752" s="144" t="s">
        <v>1220</v>
      </c>
      <c r="F752" s="144" t="s">
        <v>1221</v>
      </c>
      <c r="I752" s="136"/>
      <c r="J752" s="145">
        <f>BK752</f>
        <v>0</v>
      </c>
      <c r="L752" s="133"/>
      <c r="M752" s="138"/>
      <c r="N752" s="139"/>
      <c r="O752" s="139"/>
      <c r="P752" s="140">
        <f>SUM(P753:P804)</f>
        <v>0</v>
      </c>
      <c r="Q752" s="139"/>
      <c r="R752" s="140">
        <f>SUM(R753:R804)</f>
        <v>0.91145490000000007</v>
      </c>
      <c r="S752" s="139"/>
      <c r="T752" s="141">
        <f>SUM(T753:T804)</f>
        <v>4.2099999999999999E-2</v>
      </c>
      <c r="AR752" s="134" t="s">
        <v>32</v>
      </c>
      <c r="AT752" s="142" t="s">
        <v>76</v>
      </c>
      <c r="AU752" s="142" t="s">
        <v>32</v>
      </c>
      <c r="AY752" s="134" t="s">
        <v>183</v>
      </c>
      <c r="BK752" s="143">
        <f>SUM(BK753:BK804)</f>
        <v>0</v>
      </c>
    </row>
    <row r="753" spans="1:65" s="2" customFormat="1" ht="16.5" customHeight="1">
      <c r="A753" s="33"/>
      <c r="B753" s="146"/>
      <c r="C753" s="147" t="s">
        <v>1222</v>
      </c>
      <c r="D753" s="147" t="s">
        <v>185</v>
      </c>
      <c r="E753" s="148" t="s">
        <v>665</v>
      </c>
      <c r="F753" s="149" t="s">
        <v>666</v>
      </c>
      <c r="G753" s="150" t="s">
        <v>221</v>
      </c>
      <c r="H753" s="151">
        <v>13</v>
      </c>
      <c r="I753" s="152"/>
      <c r="J753" s="153">
        <f>ROUND(I753*H753,2)</f>
        <v>0</v>
      </c>
      <c r="K753" s="149" t="s">
        <v>197</v>
      </c>
      <c r="L753" s="34"/>
      <c r="M753" s="154" t="s">
        <v>1</v>
      </c>
      <c r="N753" s="155" t="s">
        <v>42</v>
      </c>
      <c r="O753" s="59"/>
      <c r="P753" s="156">
        <f>O753*H753</f>
        <v>0</v>
      </c>
      <c r="Q753" s="156">
        <v>0</v>
      </c>
      <c r="R753" s="156">
        <f>Q753*H753</f>
        <v>0</v>
      </c>
      <c r="S753" s="156">
        <v>0</v>
      </c>
      <c r="T753" s="157">
        <f>S753*H753</f>
        <v>0</v>
      </c>
      <c r="U753" s="33"/>
      <c r="V753" s="33"/>
      <c r="W753" s="33"/>
      <c r="X753" s="33"/>
      <c r="Y753" s="33"/>
      <c r="Z753" s="33"/>
      <c r="AA753" s="33"/>
      <c r="AB753" s="33"/>
      <c r="AC753" s="33"/>
      <c r="AD753" s="33"/>
      <c r="AE753" s="33"/>
      <c r="AR753" s="158" t="s">
        <v>189</v>
      </c>
      <c r="AT753" s="158" t="s">
        <v>185</v>
      </c>
      <c r="AU753" s="158" t="s">
        <v>87</v>
      </c>
      <c r="AY753" s="18" t="s">
        <v>183</v>
      </c>
      <c r="BE753" s="159">
        <f>IF(N753="základní",J753,0)</f>
        <v>0</v>
      </c>
      <c r="BF753" s="159">
        <f>IF(N753="snížená",J753,0)</f>
        <v>0</v>
      </c>
      <c r="BG753" s="159">
        <f>IF(N753="zákl. přenesená",J753,0)</f>
        <v>0</v>
      </c>
      <c r="BH753" s="159">
        <f>IF(N753="sníž. přenesená",J753,0)</f>
        <v>0</v>
      </c>
      <c r="BI753" s="159">
        <f>IF(N753="nulová",J753,0)</f>
        <v>0</v>
      </c>
      <c r="BJ753" s="18" t="s">
        <v>32</v>
      </c>
      <c r="BK753" s="159">
        <f>ROUND(I753*H753,2)</f>
        <v>0</v>
      </c>
      <c r="BL753" s="18" t="s">
        <v>189</v>
      </c>
      <c r="BM753" s="158" t="s">
        <v>1223</v>
      </c>
    </row>
    <row r="754" spans="1:65" s="13" customFormat="1">
      <c r="B754" s="160"/>
      <c r="D754" s="161" t="s">
        <v>191</v>
      </c>
      <c r="E754" s="162" t="s">
        <v>1</v>
      </c>
      <c r="F754" s="163" t="s">
        <v>1224</v>
      </c>
      <c r="H754" s="164">
        <v>13</v>
      </c>
      <c r="I754" s="165"/>
      <c r="L754" s="160"/>
      <c r="M754" s="166"/>
      <c r="N754" s="167"/>
      <c r="O754" s="167"/>
      <c r="P754" s="167"/>
      <c r="Q754" s="167"/>
      <c r="R754" s="167"/>
      <c r="S754" s="167"/>
      <c r="T754" s="168"/>
      <c r="AT754" s="162" t="s">
        <v>191</v>
      </c>
      <c r="AU754" s="162" t="s">
        <v>87</v>
      </c>
      <c r="AV754" s="13" t="s">
        <v>87</v>
      </c>
      <c r="AW754" s="13" t="s">
        <v>31</v>
      </c>
      <c r="AX754" s="13" t="s">
        <v>77</v>
      </c>
      <c r="AY754" s="162" t="s">
        <v>183</v>
      </c>
    </row>
    <row r="755" spans="1:65" s="14" customFormat="1">
      <c r="B755" s="169"/>
      <c r="D755" s="161" t="s">
        <v>191</v>
      </c>
      <c r="E755" s="170" t="s">
        <v>127</v>
      </c>
      <c r="F755" s="171" t="s">
        <v>194</v>
      </c>
      <c r="H755" s="172">
        <v>13</v>
      </c>
      <c r="I755" s="173"/>
      <c r="L755" s="169"/>
      <c r="M755" s="174"/>
      <c r="N755" s="175"/>
      <c r="O755" s="175"/>
      <c r="P755" s="175"/>
      <c r="Q755" s="175"/>
      <c r="R755" s="175"/>
      <c r="S755" s="175"/>
      <c r="T755" s="176"/>
      <c r="AT755" s="170" t="s">
        <v>191</v>
      </c>
      <c r="AU755" s="170" t="s">
        <v>87</v>
      </c>
      <c r="AV755" s="14" t="s">
        <v>189</v>
      </c>
      <c r="AW755" s="14" t="s">
        <v>31</v>
      </c>
      <c r="AX755" s="14" t="s">
        <v>32</v>
      </c>
      <c r="AY755" s="170" t="s">
        <v>183</v>
      </c>
    </row>
    <row r="756" spans="1:65" s="2" customFormat="1" ht="24.2" customHeight="1">
      <c r="A756" s="33"/>
      <c r="B756" s="146"/>
      <c r="C756" s="192" t="s">
        <v>1225</v>
      </c>
      <c r="D756" s="192" t="s">
        <v>511</v>
      </c>
      <c r="E756" s="193" t="s">
        <v>670</v>
      </c>
      <c r="F756" s="194" t="s">
        <v>671</v>
      </c>
      <c r="G756" s="195" t="s">
        <v>221</v>
      </c>
      <c r="H756" s="196">
        <v>13.13</v>
      </c>
      <c r="I756" s="197"/>
      <c r="J756" s="198">
        <f>ROUND(I756*H756,2)</f>
        <v>0</v>
      </c>
      <c r="K756" s="194" t="s">
        <v>1</v>
      </c>
      <c r="L756" s="199"/>
      <c r="M756" s="200" t="s">
        <v>1</v>
      </c>
      <c r="N756" s="201" t="s">
        <v>42</v>
      </c>
      <c r="O756" s="59"/>
      <c r="P756" s="156">
        <f>O756*H756</f>
        <v>0</v>
      </c>
      <c r="Q756" s="156">
        <v>1.593E-2</v>
      </c>
      <c r="R756" s="156">
        <f>Q756*H756</f>
        <v>0.20916090000000001</v>
      </c>
      <c r="S756" s="156">
        <v>0</v>
      </c>
      <c r="T756" s="157">
        <f>S756*H756</f>
        <v>0</v>
      </c>
      <c r="U756" s="33"/>
      <c r="V756" s="33"/>
      <c r="W756" s="33"/>
      <c r="X756" s="33"/>
      <c r="Y756" s="33"/>
      <c r="Z756" s="33"/>
      <c r="AA756" s="33"/>
      <c r="AB756" s="33"/>
      <c r="AC756" s="33"/>
      <c r="AD756" s="33"/>
      <c r="AE756" s="33"/>
      <c r="AR756" s="158" t="s">
        <v>120</v>
      </c>
      <c r="AT756" s="158" t="s">
        <v>511</v>
      </c>
      <c r="AU756" s="158" t="s">
        <v>87</v>
      </c>
      <c r="AY756" s="18" t="s">
        <v>183</v>
      </c>
      <c r="BE756" s="159">
        <f>IF(N756="základní",J756,0)</f>
        <v>0</v>
      </c>
      <c r="BF756" s="159">
        <f>IF(N756="snížená",J756,0)</f>
        <v>0</v>
      </c>
      <c r="BG756" s="159">
        <f>IF(N756="zákl. přenesená",J756,0)</f>
        <v>0</v>
      </c>
      <c r="BH756" s="159">
        <f>IF(N756="sníž. přenesená",J756,0)</f>
        <v>0</v>
      </c>
      <c r="BI756" s="159">
        <f>IF(N756="nulová",J756,0)</f>
        <v>0</v>
      </c>
      <c r="BJ756" s="18" t="s">
        <v>32</v>
      </c>
      <c r="BK756" s="159">
        <f>ROUND(I756*H756,2)</f>
        <v>0</v>
      </c>
      <c r="BL756" s="18" t="s">
        <v>189</v>
      </c>
      <c r="BM756" s="158" t="s">
        <v>1226</v>
      </c>
    </row>
    <row r="757" spans="1:65" s="13" customFormat="1">
      <c r="B757" s="160"/>
      <c r="D757" s="161" t="s">
        <v>191</v>
      </c>
      <c r="E757" s="162" t="s">
        <v>1</v>
      </c>
      <c r="F757" s="163" t="s">
        <v>1227</v>
      </c>
      <c r="H757" s="164">
        <v>13.13</v>
      </c>
      <c r="I757" s="165"/>
      <c r="L757" s="160"/>
      <c r="M757" s="166"/>
      <c r="N757" s="167"/>
      <c r="O757" s="167"/>
      <c r="P757" s="167"/>
      <c r="Q757" s="167"/>
      <c r="R757" s="167"/>
      <c r="S757" s="167"/>
      <c r="T757" s="168"/>
      <c r="AT757" s="162" t="s">
        <v>191</v>
      </c>
      <c r="AU757" s="162" t="s">
        <v>87</v>
      </c>
      <c r="AV757" s="13" t="s">
        <v>87</v>
      </c>
      <c r="AW757" s="13" t="s">
        <v>31</v>
      </c>
      <c r="AX757" s="13" t="s">
        <v>32</v>
      </c>
      <c r="AY757" s="162" t="s">
        <v>183</v>
      </c>
    </row>
    <row r="758" spans="1:65" s="2" customFormat="1" ht="16.5" customHeight="1">
      <c r="A758" s="33"/>
      <c r="B758" s="146"/>
      <c r="C758" s="192" t="s">
        <v>1228</v>
      </c>
      <c r="D758" s="192" t="s">
        <v>511</v>
      </c>
      <c r="E758" s="193" t="s">
        <v>675</v>
      </c>
      <c r="F758" s="194" t="s">
        <v>676</v>
      </c>
      <c r="G758" s="195" t="s">
        <v>648</v>
      </c>
      <c r="H758" s="196">
        <v>2.02</v>
      </c>
      <c r="I758" s="197"/>
      <c r="J758" s="198">
        <f>ROUND(I758*H758,2)</f>
        <v>0</v>
      </c>
      <c r="K758" s="194" t="s">
        <v>1</v>
      </c>
      <c r="L758" s="199"/>
      <c r="M758" s="200" t="s">
        <v>1</v>
      </c>
      <c r="N758" s="201" t="s">
        <v>42</v>
      </c>
      <c r="O758" s="59"/>
      <c r="P758" s="156">
        <f>O758*H758</f>
        <v>0</v>
      </c>
      <c r="Q758" s="156">
        <v>1E-4</v>
      </c>
      <c r="R758" s="156">
        <f>Q758*H758</f>
        <v>2.02E-4</v>
      </c>
      <c r="S758" s="156">
        <v>0</v>
      </c>
      <c r="T758" s="157">
        <f>S758*H758</f>
        <v>0</v>
      </c>
      <c r="U758" s="33"/>
      <c r="V758" s="33"/>
      <c r="W758" s="33"/>
      <c r="X758" s="33"/>
      <c r="Y758" s="33"/>
      <c r="Z758" s="33"/>
      <c r="AA758" s="33"/>
      <c r="AB758" s="33"/>
      <c r="AC758" s="33"/>
      <c r="AD758" s="33"/>
      <c r="AE758" s="33"/>
      <c r="AR758" s="158" t="s">
        <v>120</v>
      </c>
      <c r="AT758" s="158" t="s">
        <v>511</v>
      </c>
      <c r="AU758" s="158" t="s">
        <v>87</v>
      </c>
      <c r="AY758" s="18" t="s">
        <v>183</v>
      </c>
      <c r="BE758" s="159">
        <f>IF(N758="základní",J758,0)</f>
        <v>0</v>
      </c>
      <c r="BF758" s="159">
        <f>IF(N758="snížená",J758,0)</f>
        <v>0</v>
      </c>
      <c r="BG758" s="159">
        <f>IF(N758="zákl. přenesená",J758,0)</f>
        <v>0</v>
      </c>
      <c r="BH758" s="159">
        <f>IF(N758="sníž. přenesená",J758,0)</f>
        <v>0</v>
      </c>
      <c r="BI758" s="159">
        <f>IF(N758="nulová",J758,0)</f>
        <v>0</v>
      </c>
      <c r="BJ758" s="18" t="s">
        <v>32</v>
      </c>
      <c r="BK758" s="159">
        <f>ROUND(I758*H758,2)</f>
        <v>0</v>
      </c>
      <c r="BL758" s="18" t="s">
        <v>189</v>
      </c>
      <c r="BM758" s="158" t="s">
        <v>1229</v>
      </c>
    </row>
    <row r="759" spans="1:65" s="13" customFormat="1">
      <c r="B759" s="160"/>
      <c r="D759" s="161" t="s">
        <v>191</v>
      </c>
      <c r="E759" s="162" t="s">
        <v>1</v>
      </c>
      <c r="F759" s="163" t="s">
        <v>825</v>
      </c>
      <c r="H759" s="164">
        <v>2.02</v>
      </c>
      <c r="I759" s="165"/>
      <c r="L759" s="160"/>
      <c r="M759" s="166"/>
      <c r="N759" s="167"/>
      <c r="O759" s="167"/>
      <c r="P759" s="167"/>
      <c r="Q759" s="167"/>
      <c r="R759" s="167"/>
      <c r="S759" s="167"/>
      <c r="T759" s="168"/>
      <c r="AT759" s="162" t="s">
        <v>191</v>
      </c>
      <c r="AU759" s="162" t="s">
        <v>87</v>
      </c>
      <c r="AV759" s="13" t="s">
        <v>87</v>
      </c>
      <c r="AW759" s="13" t="s">
        <v>31</v>
      </c>
      <c r="AX759" s="13" t="s">
        <v>77</v>
      </c>
      <c r="AY759" s="162" t="s">
        <v>183</v>
      </c>
    </row>
    <row r="760" spans="1:65" s="14" customFormat="1">
      <c r="B760" s="169"/>
      <c r="D760" s="161" t="s">
        <v>191</v>
      </c>
      <c r="E760" s="170" t="s">
        <v>1</v>
      </c>
      <c r="F760" s="171" t="s">
        <v>194</v>
      </c>
      <c r="H760" s="172">
        <v>2.02</v>
      </c>
      <c r="I760" s="173"/>
      <c r="L760" s="169"/>
      <c r="M760" s="174"/>
      <c r="N760" s="175"/>
      <c r="O760" s="175"/>
      <c r="P760" s="175"/>
      <c r="Q760" s="175"/>
      <c r="R760" s="175"/>
      <c r="S760" s="175"/>
      <c r="T760" s="176"/>
      <c r="AT760" s="170" t="s">
        <v>191</v>
      </c>
      <c r="AU760" s="170" t="s">
        <v>87</v>
      </c>
      <c r="AV760" s="14" t="s">
        <v>189</v>
      </c>
      <c r="AW760" s="14" t="s">
        <v>31</v>
      </c>
      <c r="AX760" s="14" t="s">
        <v>32</v>
      </c>
      <c r="AY760" s="170" t="s">
        <v>183</v>
      </c>
    </row>
    <row r="761" spans="1:65" s="2" customFormat="1" ht="16.5" customHeight="1">
      <c r="A761" s="33"/>
      <c r="B761" s="146"/>
      <c r="C761" s="192" t="s">
        <v>1230</v>
      </c>
      <c r="D761" s="192" t="s">
        <v>511</v>
      </c>
      <c r="E761" s="193" t="s">
        <v>731</v>
      </c>
      <c r="F761" s="194" t="s">
        <v>732</v>
      </c>
      <c r="G761" s="195" t="s">
        <v>648</v>
      </c>
      <c r="H761" s="196">
        <v>3.06</v>
      </c>
      <c r="I761" s="197"/>
      <c r="J761" s="198">
        <f t="shared" ref="J761:J775" si="120">ROUND(I761*H761,2)</f>
        <v>0</v>
      </c>
      <c r="K761" s="194" t="s">
        <v>197</v>
      </c>
      <c r="L761" s="199"/>
      <c r="M761" s="200" t="s">
        <v>1</v>
      </c>
      <c r="N761" s="201" t="s">
        <v>42</v>
      </c>
      <c r="O761" s="59"/>
      <c r="P761" s="156">
        <f t="shared" ref="P761:P775" si="121">O761*H761</f>
        <v>0</v>
      </c>
      <c r="Q761" s="156">
        <v>4.0000000000000002E-4</v>
      </c>
      <c r="R761" s="156">
        <f t="shared" ref="R761:R775" si="122">Q761*H761</f>
        <v>1.224E-3</v>
      </c>
      <c r="S761" s="156">
        <v>0</v>
      </c>
      <c r="T761" s="157">
        <f t="shared" ref="T761:T775" si="123">S761*H761</f>
        <v>0</v>
      </c>
      <c r="U761" s="33"/>
      <c r="V761" s="33"/>
      <c r="W761" s="33"/>
      <c r="X761" s="33"/>
      <c r="Y761" s="33"/>
      <c r="Z761" s="33"/>
      <c r="AA761" s="33"/>
      <c r="AB761" s="33"/>
      <c r="AC761" s="33"/>
      <c r="AD761" s="33"/>
      <c r="AE761" s="33"/>
      <c r="AR761" s="158" t="s">
        <v>120</v>
      </c>
      <c r="AT761" s="158" t="s">
        <v>511</v>
      </c>
      <c r="AU761" s="158" t="s">
        <v>87</v>
      </c>
      <c r="AY761" s="18" t="s">
        <v>183</v>
      </c>
      <c r="BE761" s="159">
        <f t="shared" ref="BE761:BE775" si="124">IF(N761="základní",J761,0)</f>
        <v>0</v>
      </c>
      <c r="BF761" s="159">
        <f t="shared" ref="BF761:BF775" si="125">IF(N761="snížená",J761,0)</f>
        <v>0</v>
      </c>
      <c r="BG761" s="159">
        <f t="shared" ref="BG761:BG775" si="126">IF(N761="zákl. přenesená",J761,0)</f>
        <v>0</v>
      </c>
      <c r="BH761" s="159">
        <f t="shared" ref="BH761:BH775" si="127">IF(N761="sníž. přenesená",J761,0)</f>
        <v>0</v>
      </c>
      <c r="BI761" s="159">
        <f t="shared" ref="BI761:BI775" si="128">IF(N761="nulová",J761,0)</f>
        <v>0</v>
      </c>
      <c r="BJ761" s="18" t="s">
        <v>32</v>
      </c>
      <c r="BK761" s="159">
        <f t="shared" ref="BK761:BK775" si="129">ROUND(I761*H761,2)</f>
        <v>0</v>
      </c>
      <c r="BL761" s="18" t="s">
        <v>189</v>
      </c>
      <c r="BM761" s="158" t="s">
        <v>1231</v>
      </c>
    </row>
    <row r="762" spans="1:65" s="2" customFormat="1" ht="16.5" customHeight="1">
      <c r="A762" s="33"/>
      <c r="B762" s="146"/>
      <c r="C762" s="147" t="s">
        <v>1232</v>
      </c>
      <c r="D762" s="147" t="s">
        <v>185</v>
      </c>
      <c r="E762" s="148" t="s">
        <v>723</v>
      </c>
      <c r="F762" s="149" t="s">
        <v>724</v>
      </c>
      <c r="G762" s="150" t="s">
        <v>648</v>
      </c>
      <c r="H762" s="151">
        <v>1</v>
      </c>
      <c r="I762" s="152"/>
      <c r="J762" s="153">
        <f t="shared" si="120"/>
        <v>0</v>
      </c>
      <c r="K762" s="149" t="s">
        <v>197</v>
      </c>
      <c r="L762" s="34"/>
      <c r="M762" s="154" t="s">
        <v>1</v>
      </c>
      <c r="N762" s="155" t="s">
        <v>42</v>
      </c>
      <c r="O762" s="59"/>
      <c r="P762" s="156">
        <f t="shared" si="121"/>
        <v>0</v>
      </c>
      <c r="Q762" s="156">
        <v>0</v>
      </c>
      <c r="R762" s="156">
        <f t="shared" si="122"/>
        <v>0</v>
      </c>
      <c r="S762" s="156">
        <v>1.32E-2</v>
      </c>
      <c r="T762" s="157">
        <f t="shared" si="123"/>
        <v>1.32E-2</v>
      </c>
      <c r="U762" s="33"/>
      <c r="V762" s="33"/>
      <c r="W762" s="33"/>
      <c r="X762" s="33"/>
      <c r="Y762" s="33"/>
      <c r="Z762" s="33"/>
      <c r="AA762" s="33"/>
      <c r="AB762" s="33"/>
      <c r="AC762" s="33"/>
      <c r="AD762" s="33"/>
      <c r="AE762" s="33"/>
      <c r="AR762" s="158" t="s">
        <v>189</v>
      </c>
      <c r="AT762" s="158" t="s">
        <v>185</v>
      </c>
      <c r="AU762" s="158" t="s">
        <v>87</v>
      </c>
      <c r="AY762" s="18" t="s">
        <v>183</v>
      </c>
      <c r="BE762" s="159">
        <f t="shared" si="124"/>
        <v>0</v>
      </c>
      <c r="BF762" s="159">
        <f t="shared" si="125"/>
        <v>0</v>
      </c>
      <c r="BG762" s="159">
        <f t="shared" si="126"/>
        <v>0</v>
      </c>
      <c r="BH762" s="159">
        <f t="shared" si="127"/>
        <v>0</v>
      </c>
      <c r="BI762" s="159">
        <f t="shared" si="128"/>
        <v>0</v>
      </c>
      <c r="BJ762" s="18" t="s">
        <v>32</v>
      </c>
      <c r="BK762" s="159">
        <f t="shared" si="129"/>
        <v>0</v>
      </c>
      <c r="BL762" s="18" t="s">
        <v>189</v>
      </c>
      <c r="BM762" s="158" t="s">
        <v>1233</v>
      </c>
    </row>
    <row r="763" spans="1:65" s="2" customFormat="1" ht="21.75" customHeight="1">
      <c r="A763" s="33"/>
      <c r="B763" s="146"/>
      <c r="C763" s="192" t="s">
        <v>1234</v>
      </c>
      <c r="D763" s="192" t="s">
        <v>511</v>
      </c>
      <c r="E763" s="193" t="s">
        <v>727</v>
      </c>
      <c r="F763" s="194" t="s">
        <v>728</v>
      </c>
      <c r="G763" s="195" t="s">
        <v>648</v>
      </c>
      <c r="H763" s="196">
        <v>1.01</v>
      </c>
      <c r="I763" s="197"/>
      <c r="J763" s="198">
        <f t="shared" si="120"/>
        <v>0</v>
      </c>
      <c r="K763" s="194" t="s">
        <v>197</v>
      </c>
      <c r="L763" s="199"/>
      <c r="M763" s="200" t="s">
        <v>1</v>
      </c>
      <c r="N763" s="201" t="s">
        <v>42</v>
      </c>
      <c r="O763" s="59"/>
      <c r="P763" s="156">
        <f t="shared" si="121"/>
        <v>0</v>
      </c>
      <c r="Q763" s="156">
        <v>1.4999999999999999E-2</v>
      </c>
      <c r="R763" s="156">
        <f t="shared" si="122"/>
        <v>1.515E-2</v>
      </c>
      <c r="S763" s="156">
        <v>0</v>
      </c>
      <c r="T763" s="157">
        <f t="shared" si="123"/>
        <v>0</v>
      </c>
      <c r="U763" s="33"/>
      <c r="V763" s="33"/>
      <c r="W763" s="33"/>
      <c r="X763" s="33"/>
      <c r="Y763" s="33"/>
      <c r="Z763" s="33"/>
      <c r="AA763" s="33"/>
      <c r="AB763" s="33"/>
      <c r="AC763" s="33"/>
      <c r="AD763" s="33"/>
      <c r="AE763" s="33"/>
      <c r="AR763" s="158" t="s">
        <v>120</v>
      </c>
      <c r="AT763" s="158" t="s">
        <v>511</v>
      </c>
      <c r="AU763" s="158" t="s">
        <v>87</v>
      </c>
      <c r="AY763" s="18" t="s">
        <v>183</v>
      </c>
      <c r="BE763" s="159">
        <f t="shared" si="124"/>
        <v>0</v>
      </c>
      <c r="BF763" s="159">
        <f t="shared" si="125"/>
        <v>0</v>
      </c>
      <c r="BG763" s="159">
        <f t="shared" si="126"/>
        <v>0</v>
      </c>
      <c r="BH763" s="159">
        <f t="shared" si="127"/>
        <v>0</v>
      </c>
      <c r="BI763" s="159">
        <f t="shared" si="128"/>
        <v>0</v>
      </c>
      <c r="BJ763" s="18" t="s">
        <v>32</v>
      </c>
      <c r="BK763" s="159">
        <f t="shared" si="129"/>
        <v>0</v>
      </c>
      <c r="BL763" s="18" t="s">
        <v>189</v>
      </c>
      <c r="BM763" s="158" t="s">
        <v>1235</v>
      </c>
    </row>
    <row r="764" spans="1:65" s="2" customFormat="1" ht="16.5" customHeight="1">
      <c r="A764" s="33"/>
      <c r="B764" s="146"/>
      <c r="C764" s="192" t="s">
        <v>1236</v>
      </c>
      <c r="D764" s="192" t="s">
        <v>511</v>
      </c>
      <c r="E764" s="193" t="s">
        <v>731</v>
      </c>
      <c r="F764" s="194" t="s">
        <v>732</v>
      </c>
      <c r="G764" s="195" t="s">
        <v>648</v>
      </c>
      <c r="H764" s="196">
        <v>2.04</v>
      </c>
      <c r="I764" s="197"/>
      <c r="J764" s="198">
        <f t="shared" si="120"/>
        <v>0</v>
      </c>
      <c r="K764" s="194" t="s">
        <v>197</v>
      </c>
      <c r="L764" s="199"/>
      <c r="M764" s="200" t="s">
        <v>1</v>
      </c>
      <c r="N764" s="201" t="s">
        <v>42</v>
      </c>
      <c r="O764" s="59"/>
      <c r="P764" s="156">
        <f t="shared" si="121"/>
        <v>0</v>
      </c>
      <c r="Q764" s="156">
        <v>4.0000000000000002E-4</v>
      </c>
      <c r="R764" s="156">
        <f t="shared" si="122"/>
        <v>8.160000000000001E-4</v>
      </c>
      <c r="S764" s="156">
        <v>0</v>
      </c>
      <c r="T764" s="157">
        <f t="shared" si="123"/>
        <v>0</v>
      </c>
      <c r="U764" s="33"/>
      <c r="V764" s="33"/>
      <c r="W764" s="33"/>
      <c r="X764" s="33"/>
      <c r="Y764" s="33"/>
      <c r="Z764" s="33"/>
      <c r="AA764" s="33"/>
      <c r="AB764" s="33"/>
      <c r="AC764" s="33"/>
      <c r="AD764" s="33"/>
      <c r="AE764" s="33"/>
      <c r="AR764" s="158" t="s">
        <v>120</v>
      </c>
      <c r="AT764" s="158" t="s">
        <v>511</v>
      </c>
      <c r="AU764" s="158" t="s">
        <v>87</v>
      </c>
      <c r="AY764" s="18" t="s">
        <v>183</v>
      </c>
      <c r="BE764" s="159">
        <f t="shared" si="124"/>
        <v>0</v>
      </c>
      <c r="BF764" s="159">
        <f t="shared" si="125"/>
        <v>0</v>
      </c>
      <c r="BG764" s="159">
        <f t="shared" si="126"/>
        <v>0</v>
      </c>
      <c r="BH764" s="159">
        <f t="shared" si="127"/>
        <v>0</v>
      </c>
      <c r="BI764" s="159">
        <f t="shared" si="128"/>
        <v>0</v>
      </c>
      <c r="BJ764" s="18" t="s">
        <v>32</v>
      </c>
      <c r="BK764" s="159">
        <f t="shared" si="129"/>
        <v>0</v>
      </c>
      <c r="BL764" s="18" t="s">
        <v>189</v>
      </c>
      <c r="BM764" s="158" t="s">
        <v>1237</v>
      </c>
    </row>
    <row r="765" spans="1:65" s="2" customFormat="1" ht="16.5" customHeight="1">
      <c r="A765" s="33"/>
      <c r="B765" s="146"/>
      <c r="C765" s="192" t="s">
        <v>1238</v>
      </c>
      <c r="D765" s="192" t="s">
        <v>511</v>
      </c>
      <c r="E765" s="193" t="s">
        <v>734</v>
      </c>
      <c r="F765" s="194" t="s">
        <v>735</v>
      </c>
      <c r="G765" s="195" t="s">
        <v>648</v>
      </c>
      <c r="H765" s="196">
        <v>2.02</v>
      </c>
      <c r="I765" s="197"/>
      <c r="J765" s="198">
        <f t="shared" si="120"/>
        <v>0</v>
      </c>
      <c r="K765" s="194" t="s">
        <v>1</v>
      </c>
      <c r="L765" s="199"/>
      <c r="M765" s="200" t="s">
        <v>1</v>
      </c>
      <c r="N765" s="201" t="s">
        <v>42</v>
      </c>
      <c r="O765" s="59"/>
      <c r="P765" s="156">
        <f t="shared" si="121"/>
        <v>0</v>
      </c>
      <c r="Q765" s="156">
        <v>1E-4</v>
      </c>
      <c r="R765" s="156">
        <f t="shared" si="122"/>
        <v>2.02E-4</v>
      </c>
      <c r="S765" s="156">
        <v>0</v>
      </c>
      <c r="T765" s="157">
        <f t="shared" si="123"/>
        <v>0</v>
      </c>
      <c r="U765" s="33"/>
      <c r="V765" s="33"/>
      <c r="W765" s="33"/>
      <c r="X765" s="33"/>
      <c r="Y765" s="33"/>
      <c r="Z765" s="33"/>
      <c r="AA765" s="33"/>
      <c r="AB765" s="33"/>
      <c r="AC765" s="33"/>
      <c r="AD765" s="33"/>
      <c r="AE765" s="33"/>
      <c r="AR765" s="158" t="s">
        <v>120</v>
      </c>
      <c r="AT765" s="158" t="s">
        <v>511</v>
      </c>
      <c r="AU765" s="158" t="s">
        <v>87</v>
      </c>
      <c r="AY765" s="18" t="s">
        <v>183</v>
      </c>
      <c r="BE765" s="159">
        <f t="shared" si="124"/>
        <v>0</v>
      </c>
      <c r="BF765" s="159">
        <f t="shared" si="125"/>
        <v>0</v>
      </c>
      <c r="BG765" s="159">
        <f t="shared" si="126"/>
        <v>0</v>
      </c>
      <c r="BH765" s="159">
        <f t="shared" si="127"/>
        <v>0</v>
      </c>
      <c r="BI765" s="159">
        <f t="shared" si="128"/>
        <v>0</v>
      </c>
      <c r="BJ765" s="18" t="s">
        <v>32</v>
      </c>
      <c r="BK765" s="159">
        <f t="shared" si="129"/>
        <v>0</v>
      </c>
      <c r="BL765" s="18" t="s">
        <v>189</v>
      </c>
      <c r="BM765" s="158" t="s">
        <v>1239</v>
      </c>
    </row>
    <row r="766" spans="1:65" s="2" customFormat="1" ht="16.5" customHeight="1">
      <c r="A766" s="33"/>
      <c r="B766" s="146"/>
      <c r="C766" s="147" t="s">
        <v>1240</v>
      </c>
      <c r="D766" s="147" t="s">
        <v>185</v>
      </c>
      <c r="E766" s="148" t="s">
        <v>777</v>
      </c>
      <c r="F766" s="149" t="s">
        <v>778</v>
      </c>
      <c r="G766" s="150" t="s">
        <v>648</v>
      </c>
      <c r="H766" s="151">
        <v>1</v>
      </c>
      <c r="I766" s="152"/>
      <c r="J766" s="153">
        <f t="shared" si="120"/>
        <v>0</v>
      </c>
      <c r="K766" s="149" t="s">
        <v>1</v>
      </c>
      <c r="L766" s="34"/>
      <c r="M766" s="154" t="s">
        <v>1</v>
      </c>
      <c r="N766" s="155" t="s">
        <v>42</v>
      </c>
      <c r="O766" s="59"/>
      <c r="P766" s="156">
        <f t="shared" si="121"/>
        <v>0</v>
      </c>
      <c r="Q766" s="156">
        <v>1.67E-3</v>
      </c>
      <c r="R766" s="156">
        <f t="shared" si="122"/>
        <v>1.67E-3</v>
      </c>
      <c r="S766" s="156">
        <v>0</v>
      </c>
      <c r="T766" s="157">
        <f t="shared" si="123"/>
        <v>0</v>
      </c>
      <c r="U766" s="33"/>
      <c r="V766" s="33"/>
      <c r="W766" s="33"/>
      <c r="X766" s="33"/>
      <c r="Y766" s="33"/>
      <c r="Z766" s="33"/>
      <c r="AA766" s="33"/>
      <c r="AB766" s="33"/>
      <c r="AC766" s="33"/>
      <c r="AD766" s="33"/>
      <c r="AE766" s="33"/>
      <c r="AR766" s="158" t="s">
        <v>189</v>
      </c>
      <c r="AT766" s="158" t="s">
        <v>185</v>
      </c>
      <c r="AU766" s="158" t="s">
        <v>87</v>
      </c>
      <c r="AY766" s="18" t="s">
        <v>183</v>
      </c>
      <c r="BE766" s="159">
        <f t="shared" si="124"/>
        <v>0</v>
      </c>
      <c r="BF766" s="159">
        <f t="shared" si="125"/>
        <v>0</v>
      </c>
      <c r="BG766" s="159">
        <f t="shared" si="126"/>
        <v>0</v>
      </c>
      <c r="BH766" s="159">
        <f t="shared" si="127"/>
        <v>0</v>
      </c>
      <c r="BI766" s="159">
        <f t="shared" si="128"/>
        <v>0</v>
      </c>
      <c r="BJ766" s="18" t="s">
        <v>32</v>
      </c>
      <c r="BK766" s="159">
        <f t="shared" si="129"/>
        <v>0</v>
      </c>
      <c r="BL766" s="18" t="s">
        <v>189</v>
      </c>
      <c r="BM766" s="158" t="s">
        <v>1241</v>
      </c>
    </row>
    <row r="767" spans="1:65" s="2" customFormat="1" ht="16.5" customHeight="1">
      <c r="A767" s="33"/>
      <c r="B767" s="146"/>
      <c r="C767" s="192" t="s">
        <v>1242</v>
      </c>
      <c r="D767" s="192" t="s">
        <v>511</v>
      </c>
      <c r="E767" s="193" t="s">
        <v>781</v>
      </c>
      <c r="F767" s="194" t="s">
        <v>782</v>
      </c>
      <c r="G767" s="195" t="s">
        <v>648</v>
      </c>
      <c r="H767" s="196">
        <v>1.01</v>
      </c>
      <c r="I767" s="197"/>
      <c r="J767" s="198">
        <f t="shared" si="120"/>
        <v>0</v>
      </c>
      <c r="K767" s="194" t="s">
        <v>1</v>
      </c>
      <c r="L767" s="199"/>
      <c r="M767" s="200" t="s">
        <v>1</v>
      </c>
      <c r="N767" s="201" t="s">
        <v>42</v>
      </c>
      <c r="O767" s="59"/>
      <c r="P767" s="156">
        <f t="shared" si="121"/>
        <v>0</v>
      </c>
      <c r="Q767" s="156">
        <v>8.6E-3</v>
      </c>
      <c r="R767" s="156">
        <f t="shared" si="122"/>
        <v>8.6859999999999993E-3</v>
      </c>
      <c r="S767" s="156">
        <v>0</v>
      </c>
      <c r="T767" s="157">
        <f t="shared" si="123"/>
        <v>0</v>
      </c>
      <c r="U767" s="33"/>
      <c r="V767" s="33"/>
      <c r="W767" s="33"/>
      <c r="X767" s="33"/>
      <c r="Y767" s="33"/>
      <c r="Z767" s="33"/>
      <c r="AA767" s="33"/>
      <c r="AB767" s="33"/>
      <c r="AC767" s="33"/>
      <c r="AD767" s="33"/>
      <c r="AE767" s="33"/>
      <c r="AR767" s="158" t="s">
        <v>120</v>
      </c>
      <c r="AT767" s="158" t="s">
        <v>511</v>
      </c>
      <c r="AU767" s="158" t="s">
        <v>87</v>
      </c>
      <c r="AY767" s="18" t="s">
        <v>183</v>
      </c>
      <c r="BE767" s="159">
        <f t="shared" si="124"/>
        <v>0</v>
      </c>
      <c r="BF767" s="159">
        <f t="shared" si="125"/>
        <v>0</v>
      </c>
      <c r="BG767" s="159">
        <f t="shared" si="126"/>
        <v>0</v>
      </c>
      <c r="BH767" s="159">
        <f t="shared" si="127"/>
        <v>0</v>
      </c>
      <c r="BI767" s="159">
        <f t="shared" si="128"/>
        <v>0</v>
      </c>
      <c r="BJ767" s="18" t="s">
        <v>32</v>
      </c>
      <c r="BK767" s="159">
        <f t="shared" si="129"/>
        <v>0</v>
      </c>
      <c r="BL767" s="18" t="s">
        <v>189</v>
      </c>
      <c r="BM767" s="158" t="s">
        <v>1243</v>
      </c>
    </row>
    <row r="768" spans="1:65" s="2" customFormat="1" ht="16.5" customHeight="1">
      <c r="A768" s="33"/>
      <c r="B768" s="146"/>
      <c r="C768" s="192" t="s">
        <v>1244</v>
      </c>
      <c r="D768" s="192" t="s">
        <v>511</v>
      </c>
      <c r="E768" s="193" t="s">
        <v>734</v>
      </c>
      <c r="F768" s="194" t="s">
        <v>735</v>
      </c>
      <c r="G768" s="195" t="s">
        <v>648</v>
      </c>
      <c r="H768" s="196">
        <v>1.01</v>
      </c>
      <c r="I768" s="197"/>
      <c r="J768" s="198">
        <f t="shared" si="120"/>
        <v>0</v>
      </c>
      <c r="K768" s="194" t="s">
        <v>1</v>
      </c>
      <c r="L768" s="199"/>
      <c r="M768" s="200" t="s">
        <v>1</v>
      </c>
      <c r="N768" s="201" t="s">
        <v>42</v>
      </c>
      <c r="O768" s="59"/>
      <c r="P768" s="156">
        <f t="shared" si="121"/>
        <v>0</v>
      </c>
      <c r="Q768" s="156">
        <v>1E-4</v>
      </c>
      <c r="R768" s="156">
        <f t="shared" si="122"/>
        <v>1.01E-4</v>
      </c>
      <c r="S768" s="156">
        <v>0</v>
      </c>
      <c r="T768" s="157">
        <f t="shared" si="123"/>
        <v>0</v>
      </c>
      <c r="U768" s="33"/>
      <c r="V768" s="33"/>
      <c r="W768" s="33"/>
      <c r="X768" s="33"/>
      <c r="Y768" s="33"/>
      <c r="Z768" s="33"/>
      <c r="AA768" s="33"/>
      <c r="AB768" s="33"/>
      <c r="AC768" s="33"/>
      <c r="AD768" s="33"/>
      <c r="AE768" s="33"/>
      <c r="AR768" s="158" t="s">
        <v>120</v>
      </c>
      <c r="AT768" s="158" t="s">
        <v>511</v>
      </c>
      <c r="AU768" s="158" t="s">
        <v>87</v>
      </c>
      <c r="AY768" s="18" t="s">
        <v>183</v>
      </c>
      <c r="BE768" s="159">
        <f t="shared" si="124"/>
        <v>0</v>
      </c>
      <c r="BF768" s="159">
        <f t="shared" si="125"/>
        <v>0</v>
      </c>
      <c r="BG768" s="159">
        <f t="shared" si="126"/>
        <v>0</v>
      </c>
      <c r="BH768" s="159">
        <f t="shared" si="127"/>
        <v>0</v>
      </c>
      <c r="BI768" s="159">
        <f t="shared" si="128"/>
        <v>0</v>
      </c>
      <c r="BJ768" s="18" t="s">
        <v>32</v>
      </c>
      <c r="BK768" s="159">
        <f t="shared" si="129"/>
        <v>0</v>
      </c>
      <c r="BL768" s="18" t="s">
        <v>189</v>
      </c>
      <c r="BM768" s="158" t="s">
        <v>1245</v>
      </c>
    </row>
    <row r="769" spans="1:65" s="2" customFormat="1" ht="16.5" customHeight="1">
      <c r="A769" s="33"/>
      <c r="B769" s="146"/>
      <c r="C769" s="147" t="s">
        <v>1246</v>
      </c>
      <c r="D769" s="147" t="s">
        <v>185</v>
      </c>
      <c r="E769" s="148" t="s">
        <v>1071</v>
      </c>
      <c r="F769" s="149" t="s">
        <v>1072</v>
      </c>
      <c r="G769" s="150" t="s">
        <v>648</v>
      </c>
      <c r="H769" s="151">
        <v>1</v>
      </c>
      <c r="I769" s="152"/>
      <c r="J769" s="153">
        <f t="shared" si="120"/>
        <v>0</v>
      </c>
      <c r="K769" s="149" t="s">
        <v>197</v>
      </c>
      <c r="L769" s="34"/>
      <c r="M769" s="154" t="s">
        <v>1</v>
      </c>
      <c r="N769" s="155" t="s">
        <v>42</v>
      </c>
      <c r="O769" s="59"/>
      <c r="P769" s="156">
        <f t="shared" si="121"/>
        <v>0</v>
      </c>
      <c r="Q769" s="156">
        <v>0</v>
      </c>
      <c r="R769" s="156">
        <f t="shared" si="122"/>
        <v>0</v>
      </c>
      <c r="S769" s="156">
        <v>1.1599999999999999E-2</v>
      </c>
      <c r="T769" s="157">
        <f t="shared" si="123"/>
        <v>1.1599999999999999E-2</v>
      </c>
      <c r="U769" s="33"/>
      <c r="V769" s="33"/>
      <c r="W769" s="33"/>
      <c r="X769" s="33"/>
      <c r="Y769" s="33"/>
      <c r="Z769" s="33"/>
      <c r="AA769" s="33"/>
      <c r="AB769" s="33"/>
      <c r="AC769" s="33"/>
      <c r="AD769" s="33"/>
      <c r="AE769" s="33"/>
      <c r="AR769" s="158" t="s">
        <v>189</v>
      </c>
      <c r="AT769" s="158" t="s">
        <v>185</v>
      </c>
      <c r="AU769" s="158" t="s">
        <v>87</v>
      </c>
      <c r="AY769" s="18" t="s">
        <v>183</v>
      </c>
      <c r="BE769" s="159">
        <f t="shared" si="124"/>
        <v>0</v>
      </c>
      <c r="BF769" s="159">
        <f t="shared" si="125"/>
        <v>0</v>
      </c>
      <c r="BG769" s="159">
        <f t="shared" si="126"/>
        <v>0</v>
      </c>
      <c r="BH769" s="159">
        <f t="shared" si="127"/>
        <v>0</v>
      </c>
      <c r="BI769" s="159">
        <f t="shared" si="128"/>
        <v>0</v>
      </c>
      <c r="BJ769" s="18" t="s">
        <v>32</v>
      </c>
      <c r="BK769" s="159">
        <f t="shared" si="129"/>
        <v>0</v>
      </c>
      <c r="BL769" s="18" t="s">
        <v>189</v>
      </c>
      <c r="BM769" s="158" t="s">
        <v>1247</v>
      </c>
    </row>
    <row r="770" spans="1:65" s="2" customFormat="1" ht="16.5" customHeight="1">
      <c r="A770" s="33"/>
      <c r="B770" s="146"/>
      <c r="C770" s="192" t="s">
        <v>1248</v>
      </c>
      <c r="D770" s="192" t="s">
        <v>511</v>
      </c>
      <c r="E770" s="193" t="s">
        <v>1249</v>
      </c>
      <c r="F770" s="194" t="s">
        <v>1250</v>
      </c>
      <c r="G770" s="195" t="s">
        <v>648</v>
      </c>
      <c r="H770" s="196">
        <v>1.01</v>
      </c>
      <c r="I770" s="197"/>
      <c r="J770" s="198">
        <f t="shared" si="120"/>
        <v>0</v>
      </c>
      <c r="K770" s="194" t="s">
        <v>197</v>
      </c>
      <c r="L770" s="199"/>
      <c r="M770" s="200" t="s">
        <v>1</v>
      </c>
      <c r="N770" s="201" t="s">
        <v>42</v>
      </c>
      <c r="O770" s="59"/>
      <c r="P770" s="156">
        <f t="shared" si="121"/>
        <v>0</v>
      </c>
      <c r="Q770" s="156">
        <v>1.04E-2</v>
      </c>
      <c r="R770" s="156">
        <f t="shared" si="122"/>
        <v>1.0503999999999999E-2</v>
      </c>
      <c r="S770" s="156">
        <v>0</v>
      </c>
      <c r="T770" s="157">
        <f t="shared" si="123"/>
        <v>0</v>
      </c>
      <c r="U770" s="33"/>
      <c r="V770" s="33"/>
      <c r="W770" s="33"/>
      <c r="X770" s="33"/>
      <c r="Y770" s="33"/>
      <c r="Z770" s="33"/>
      <c r="AA770" s="33"/>
      <c r="AB770" s="33"/>
      <c r="AC770" s="33"/>
      <c r="AD770" s="33"/>
      <c r="AE770" s="33"/>
      <c r="AR770" s="158" t="s">
        <v>120</v>
      </c>
      <c r="AT770" s="158" t="s">
        <v>511</v>
      </c>
      <c r="AU770" s="158" t="s">
        <v>87</v>
      </c>
      <c r="AY770" s="18" t="s">
        <v>183</v>
      </c>
      <c r="BE770" s="159">
        <f t="shared" si="124"/>
        <v>0</v>
      </c>
      <c r="BF770" s="159">
        <f t="shared" si="125"/>
        <v>0</v>
      </c>
      <c r="BG770" s="159">
        <f t="shared" si="126"/>
        <v>0</v>
      </c>
      <c r="BH770" s="159">
        <f t="shared" si="127"/>
        <v>0</v>
      </c>
      <c r="BI770" s="159">
        <f t="shared" si="128"/>
        <v>0</v>
      </c>
      <c r="BJ770" s="18" t="s">
        <v>32</v>
      </c>
      <c r="BK770" s="159">
        <f t="shared" si="129"/>
        <v>0</v>
      </c>
      <c r="BL770" s="18" t="s">
        <v>189</v>
      </c>
      <c r="BM770" s="158" t="s">
        <v>1251</v>
      </c>
    </row>
    <row r="771" spans="1:65" s="2" customFormat="1" ht="16.5" customHeight="1">
      <c r="A771" s="33"/>
      <c r="B771" s="146"/>
      <c r="C771" s="192" t="s">
        <v>1252</v>
      </c>
      <c r="D771" s="192" t="s">
        <v>511</v>
      </c>
      <c r="E771" s="193" t="s">
        <v>731</v>
      </c>
      <c r="F771" s="194" t="s">
        <v>732</v>
      </c>
      <c r="G771" s="195" t="s">
        <v>648</v>
      </c>
      <c r="H771" s="196">
        <v>2.04</v>
      </c>
      <c r="I771" s="197"/>
      <c r="J771" s="198">
        <f t="shared" si="120"/>
        <v>0</v>
      </c>
      <c r="K771" s="194" t="s">
        <v>197</v>
      </c>
      <c r="L771" s="199"/>
      <c r="M771" s="200" t="s">
        <v>1</v>
      </c>
      <c r="N771" s="201" t="s">
        <v>42</v>
      </c>
      <c r="O771" s="59"/>
      <c r="P771" s="156">
        <f t="shared" si="121"/>
        <v>0</v>
      </c>
      <c r="Q771" s="156">
        <v>4.0000000000000002E-4</v>
      </c>
      <c r="R771" s="156">
        <f t="shared" si="122"/>
        <v>8.160000000000001E-4</v>
      </c>
      <c r="S771" s="156">
        <v>0</v>
      </c>
      <c r="T771" s="157">
        <f t="shared" si="123"/>
        <v>0</v>
      </c>
      <c r="U771" s="33"/>
      <c r="V771" s="33"/>
      <c r="W771" s="33"/>
      <c r="X771" s="33"/>
      <c r="Y771" s="33"/>
      <c r="Z771" s="33"/>
      <c r="AA771" s="33"/>
      <c r="AB771" s="33"/>
      <c r="AC771" s="33"/>
      <c r="AD771" s="33"/>
      <c r="AE771" s="33"/>
      <c r="AR771" s="158" t="s">
        <v>120</v>
      </c>
      <c r="AT771" s="158" t="s">
        <v>511</v>
      </c>
      <c r="AU771" s="158" t="s">
        <v>87</v>
      </c>
      <c r="AY771" s="18" t="s">
        <v>183</v>
      </c>
      <c r="BE771" s="159">
        <f t="shared" si="124"/>
        <v>0</v>
      </c>
      <c r="BF771" s="159">
        <f t="shared" si="125"/>
        <v>0</v>
      </c>
      <c r="BG771" s="159">
        <f t="shared" si="126"/>
        <v>0</v>
      </c>
      <c r="BH771" s="159">
        <f t="shared" si="127"/>
        <v>0</v>
      </c>
      <c r="BI771" s="159">
        <f t="shared" si="128"/>
        <v>0</v>
      </c>
      <c r="BJ771" s="18" t="s">
        <v>32</v>
      </c>
      <c r="BK771" s="159">
        <f t="shared" si="129"/>
        <v>0</v>
      </c>
      <c r="BL771" s="18" t="s">
        <v>189</v>
      </c>
      <c r="BM771" s="158" t="s">
        <v>1253</v>
      </c>
    </row>
    <row r="772" spans="1:65" s="2" customFormat="1" ht="16.5" customHeight="1">
      <c r="A772" s="33"/>
      <c r="B772" s="146"/>
      <c r="C772" s="192" t="s">
        <v>1254</v>
      </c>
      <c r="D772" s="192" t="s">
        <v>511</v>
      </c>
      <c r="E772" s="193" t="s">
        <v>734</v>
      </c>
      <c r="F772" s="194" t="s">
        <v>735</v>
      </c>
      <c r="G772" s="195" t="s">
        <v>648</v>
      </c>
      <c r="H772" s="196">
        <v>2.02</v>
      </c>
      <c r="I772" s="197"/>
      <c r="J772" s="198">
        <f t="shared" si="120"/>
        <v>0</v>
      </c>
      <c r="K772" s="194" t="s">
        <v>1</v>
      </c>
      <c r="L772" s="199"/>
      <c r="M772" s="200" t="s">
        <v>1</v>
      </c>
      <c r="N772" s="201" t="s">
        <v>42</v>
      </c>
      <c r="O772" s="59"/>
      <c r="P772" s="156">
        <f t="shared" si="121"/>
        <v>0</v>
      </c>
      <c r="Q772" s="156">
        <v>1E-4</v>
      </c>
      <c r="R772" s="156">
        <f t="shared" si="122"/>
        <v>2.02E-4</v>
      </c>
      <c r="S772" s="156">
        <v>0</v>
      </c>
      <c r="T772" s="157">
        <f t="shared" si="123"/>
        <v>0</v>
      </c>
      <c r="U772" s="33"/>
      <c r="V772" s="33"/>
      <c r="W772" s="33"/>
      <c r="X772" s="33"/>
      <c r="Y772" s="33"/>
      <c r="Z772" s="33"/>
      <c r="AA772" s="33"/>
      <c r="AB772" s="33"/>
      <c r="AC772" s="33"/>
      <c r="AD772" s="33"/>
      <c r="AE772" s="33"/>
      <c r="AR772" s="158" t="s">
        <v>120</v>
      </c>
      <c r="AT772" s="158" t="s">
        <v>511</v>
      </c>
      <c r="AU772" s="158" t="s">
        <v>87</v>
      </c>
      <c r="AY772" s="18" t="s">
        <v>183</v>
      </c>
      <c r="BE772" s="159">
        <f t="shared" si="124"/>
        <v>0</v>
      </c>
      <c r="BF772" s="159">
        <f t="shared" si="125"/>
        <v>0</v>
      </c>
      <c r="BG772" s="159">
        <f t="shared" si="126"/>
        <v>0</v>
      </c>
      <c r="BH772" s="159">
        <f t="shared" si="127"/>
        <v>0</v>
      </c>
      <c r="BI772" s="159">
        <f t="shared" si="128"/>
        <v>0</v>
      </c>
      <c r="BJ772" s="18" t="s">
        <v>32</v>
      </c>
      <c r="BK772" s="159">
        <f t="shared" si="129"/>
        <v>0</v>
      </c>
      <c r="BL772" s="18" t="s">
        <v>189</v>
      </c>
      <c r="BM772" s="158" t="s">
        <v>1255</v>
      </c>
    </row>
    <row r="773" spans="1:65" s="2" customFormat="1" ht="24.2" customHeight="1">
      <c r="A773" s="33"/>
      <c r="B773" s="146"/>
      <c r="C773" s="147" t="s">
        <v>1256</v>
      </c>
      <c r="D773" s="147" t="s">
        <v>185</v>
      </c>
      <c r="E773" s="148" t="s">
        <v>708</v>
      </c>
      <c r="F773" s="149" t="s">
        <v>709</v>
      </c>
      <c r="G773" s="150" t="s">
        <v>648</v>
      </c>
      <c r="H773" s="151">
        <v>1</v>
      </c>
      <c r="I773" s="152"/>
      <c r="J773" s="153">
        <f t="shared" si="120"/>
        <v>0</v>
      </c>
      <c r="K773" s="149" t="s">
        <v>1</v>
      </c>
      <c r="L773" s="34"/>
      <c r="M773" s="154" t="s">
        <v>1</v>
      </c>
      <c r="N773" s="155" t="s">
        <v>42</v>
      </c>
      <c r="O773" s="59"/>
      <c r="P773" s="156">
        <f t="shared" si="121"/>
        <v>0</v>
      </c>
      <c r="Q773" s="156">
        <v>1.67E-3</v>
      </c>
      <c r="R773" s="156">
        <f t="shared" si="122"/>
        <v>1.67E-3</v>
      </c>
      <c r="S773" s="156">
        <v>0</v>
      </c>
      <c r="T773" s="157">
        <f t="shared" si="123"/>
        <v>0</v>
      </c>
      <c r="U773" s="33"/>
      <c r="V773" s="33"/>
      <c r="W773" s="33"/>
      <c r="X773" s="33"/>
      <c r="Y773" s="33"/>
      <c r="Z773" s="33"/>
      <c r="AA773" s="33"/>
      <c r="AB773" s="33"/>
      <c r="AC773" s="33"/>
      <c r="AD773" s="33"/>
      <c r="AE773" s="33"/>
      <c r="AR773" s="158" t="s">
        <v>189</v>
      </c>
      <c r="AT773" s="158" t="s">
        <v>185</v>
      </c>
      <c r="AU773" s="158" t="s">
        <v>87</v>
      </c>
      <c r="AY773" s="18" t="s">
        <v>183</v>
      </c>
      <c r="BE773" s="159">
        <f t="shared" si="124"/>
        <v>0</v>
      </c>
      <c r="BF773" s="159">
        <f t="shared" si="125"/>
        <v>0</v>
      </c>
      <c r="BG773" s="159">
        <f t="shared" si="126"/>
        <v>0</v>
      </c>
      <c r="BH773" s="159">
        <f t="shared" si="127"/>
        <v>0</v>
      </c>
      <c r="BI773" s="159">
        <f t="shared" si="128"/>
        <v>0</v>
      </c>
      <c r="BJ773" s="18" t="s">
        <v>32</v>
      </c>
      <c r="BK773" s="159">
        <f t="shared" si="129"/>
        <v>0</v>
      </c>
      <c r="BL773" s="18" t="s">
        <v>189</v>
      </c>
      <c r="BM773" s="158" t="s">
        <v>1257</v>
      </c>
    </row>
    <row r="774" spans="1:65" s="2" customFormat="1" ht="16.5" customHeight="1">
      <c r="A774" s="33"/>
      <c r="B774" s="146"/>
      <c r="C774" s="192" t="s">
        <v>1258</v>
      </c>
      <c r="D774" s="192" t="s">
        <v>511</v>
      </c>
      <c r="E774" s="193" t="s">
        <v>716</v>
      </c>
      <c r="F774" s="194" t="s">
        <v>717</v>
      </c>
      <c r="G774" s="195" t="s">
        <v>648</v>
      </c>
      <c r="H774" s="196">
        <v>1.01</v>
      </c>
      <c r="I774" s="197"/>
      <c r="J774" s="198">
        <f t="shared" si="120"/>
        <v>0</v>
      </c>
      <c r="K774" s="194" t="s">
        <v>197</v>
      </c>
      <c r="L774" s="199"/>
      <c r="M774" s="200" t="s">
        <v>1</v>
      </c>
      <c r="N774" s="201" t="s">
        <v>42</v>
      </c>
      <c r="O774" s="59"/>
      <c r="P774" s="156">
        <f t="shared" si="121"/>
        <v>0</v>
      </c>
      <c r="Q774" s="156">
        <v>1.09E-2</v>
      </c>
      <c r="R774" s="156">
        <f t="shared" si="122"/>
        <v>1.1009E-2</v>
      </c>
      <c r="S774" s="156">
        <v>0</v>
      </c>
      <c r="T774" s="157">
        <f t="shared" si="123"/>
        <v>0</v>
      </c>
      <c r="U774" s="33"/>
      <c r="V774" s="33"/>
      <c r="W774" s="33"/>
      <c r="X774" s="33"/>
      <c r="Y774" s="33"/>
      <c r="Z774" s="33"/>
      <c r="AA774" s="33"/>
      <c r="AB774" s="33"/>
      <c r="AC774" s="33"/>
      <c r="AD774" s="33"/>
      <c r="AE774" s="33"/>
      <c r="AR774" s="158" t="s">
        <v>120</v>
      </c>
      <c r="AT774" s="158" t="s">
        <v>511</v>
      </c>
      <c r="AU774" s="158" t="s">
        <v>87</v>
      </c>
      <c r="AY774" s="18" t="s">
        <v>183</v>
      </c>
      <c r="BE774" s="159">
        <f t="shared" si="124"/>
        <v>0</v>
      </c>
      <c r="BF774" s="159">
        <f t="shared" si="125"/>
        <v>0</v>
      </c>
      <c r="BG774" s="159">
        <f t="shared" si="126"/>
        <v>0</v>
      </c>
      <c r="BH774" s="159">
        <f t="shared" si="127"/>
        <v>0</v>
      </c>
      <c r="BI774" s="159">
        <f t="shared" si="128"/>
        <v>0</v>
      </c>
      <c r="BJ774" s="18" t="s">
        <v>32</v>
      </c>
      <c r="BK774" s="159">
        <f t="shared" si="129"/>
        <v>0</v>
      </c>
      <c r="BL774" s="18" t="s">
        <v>189</v>
      </c>
      <c r="BM774" s="158" t="s">
        <v>1259</v>
      </c>
    </row>
    <row r="775" spans="1:65" s="2" customFormat="1" ht="16.5" customHeight="1">
      <c r="A775" s="33"/>
      <c r="B775" s="146"/>
      <c r="C775" s="192" t="s">
        <v>1260</v>
      </c>
      <c r="D775" s="192" t="s">
        <v>511</v>
      </c>
      <c r="E775" s="193" t="s">
        <v>704</v>
      </c>
      <c r="F775" s="194" t="s">
        <v>705</v>
      </c>
      <c r="G775" s="195" t="s">
        <v>648</v>
      </c>
      <c r="H775" s="196">
        <v>1.01</v>
      </c>
      <c r="I775" s="197"/>
      <c r="J775" s="198">
        <f t="shared" si="120"/>
        <v>0</v>
      </c>
      <c r="K775" s="194" t="s">
        <v>1</v>
      </c>
      <c r="L775" s="199"/>
      <c r="M775" s="200" t="s">
        <v>1</v>
      </c>
      <c r="N775" s="201" t="s">
        <v>42</v>
      </c>
      <c r="O775" s="59"/>
      <c r="P775" s="156">
        <f t="shared" si="121"/>
        <v>0</v>
      </c>
      <c r="Q775" s="156">
        <v>1E-4</v>
      </c>
      <c r="R775" s="156">
        <f t="shared" si="122"/>
        <v>1.01E-4</v>
      </c>
      <c r="S775" s="156">
        <v>0</v>
      </c>
      <c r="T775" s="157">
        <f t="shared" si="123"/>
        <v>0</v>
      </c>
      <c r="U775" s="33"/>
      <c r="V775" s="33"/>
      <c r="W775" s="33"/>
      <c r="X775" s="33"/>
      <c r="Y775" s="33"/>
      <c r="Z775" s="33"/>
      <c r="AA775" s="33"/>
      <c r="AB775" s="33"/>
      <c r="AC775" s="33"/>
      <c r="AD775" s="33"/>
      <c r="AE775" s="33"/>
      <c r="AR775" s="158" t="s">
        <v>120</v>
      </c>
      <c r="AT775" s="158" t="s">
        <v>511</v>
      </c>
      <c r="AU775" s="158" t="s">
        <v>87</v>
      </c>
      <c r="AY775" s="18" t="s">
        <v>183</v>
      </c>
      <c r="BE775" s="159">
        <f t="shared" si="124"/>
        <v>0</v>
      </c>
      <c r="BF775" s="159">
        <f t="shared" si="125"/>
        <v>0</v>
      </c>
      <c r="BG775" s="159">
        <f t="shared" si="126"/>
        <v>0</v>
      </c>
      <c r="BH775" s="159">
        <f t="shared" si="127"/>
        <v>0</v>
      </c>
      <c r="BI775" s="159">
        <f t="shared" si="128"/>
        <v>0</v>
      </c>
      <c r="BJ775" s="18" t="s">
        <v>32</v>
      </c>
      <c r="BK775" s="159">
        <f t="shared" si="129"/>
        <v>0</v>
      </c>
      <c r="BL775" s="18" t="s">
        <v>189</v>
      </c>
      <c r="BM775" s="158" t="s">
        <v>1261</v>
      </c>
    </row>
    <row r="776" spans="1:65" s="13" customFormat="1">
      <c r="B776" s="160"/>
      <c r="D776" s="161" t="s">
        <v>191</v>
      </c>
      <c r="F776" s="163" t="s">
        <v>702</v>
      </c>
      <c r="H776" s="164">
        <v>1.01</v>
      </c>
      <c r="I776" s="165"/>
      <c r="L776" s="160"/>
      <c r="M776" s="166"/>
      <c r="N776" s="167"/>
      <c r="O776" s="167"/>
      <c r="P776" s="167"/>
      <c r="Q776" s="167"/>
      <c r="R776" s="167"/>
      <c r="S776" s="167"/>
      <c r="T776" s="168"/>
      <c r="AT776" s="162" t="s">
        <v>191</v>
      </c>
      <c r="AU776" s="162" t="s">
        <v>87</v>
      </c>
      <c r="AV776" s="13" t="s">
        <v>87</v>
      </c>
      <c r="AW776" s="13" t="s">
        <v>3</v>
      </c>
      <c r="AX776" s="13" t="s">
        <v>32</v>
      </c>
      <c r="AY776" s="162" t="s">
        <v>183</v>
      </c>
    </row>
    <row r="777" spans="1:65" s="2" customFormat="1" ht="16.5" customHeight="1">
      <c r="A777" s="33"/>
      <c r="B777" s="146"/>
      <c r="C777" s="147" t="s">
        <v>1262</v>
      </c>
      <c r="D777" s="147" t="s">
        <v>185</v>
      </c>
      <c r="E777" s="148" t="s">
        <v>1089</v>
      </c>
      <c r="F777" s="149" t="s">
        <v>1090</v>
      </c>
      <c r="G777" s="150" t="s">
        <v>648</v>
      </c>
      <c r="H777" s="151">
        <v>1</v>
      </c>
      <c r="I777" s="152"/>
      <c r="J777" s="153">
        <f t="shared" ref="J777:J782" si="130">ROUND(I777*H777,2)</f>
        <v>0</v>
      </c>
      <c r="K777" s="149" t="s">
        <v>1</v>
      </c>
      <c r="L777" s="34"/>
      <c r="M777" s="154" t="s">
        <v>1</v>
      </c>
      <c r="N777" s="155" t="s">
        <v>42</v>
      </c>
      <c r="O777" s="59"/>
      <c r="P777" s="156">
        <f t="shared" ref="P777:P782" si="131">O777*H777</f>
        <v>0</v>
      </c>
      <c r="Q777" s="156">
        <v>1.67E-3</v>
      </c>
      <c r="R777" s="156">
        <f t="shared" ref="R777:R782" si="132">Q777*H777</f>
        <v>1.67E-3</v>
      </c>
      <c r="S777" s="156">
        <v>0</v>
      </c>
      <c r="T777" s="157">
        <f t="shared" ref="T777:T782" si="133">S777*H777</f>
        <v>0</v>
      </c>
      <c r="U777" s="33"/>
      <c r="V777" s="33"/>
      <c r="W777" s="33"/>
      <c r="X777" s="33"/>
      <c r="Y777" s="33"/>
      <c r="Z777" s="33"/>
      <c r="AA777" s="33"/>
      <c r="AB777" s="33"/>
      <c r="AC777" s="33"/>
      <c r="AD777" s="33"/>
      <c r="AE777" s="33"/>
      <c r="AR777" s="158" t="s">
        <v>189</v>
      </c>
      <c r="AT777" s="158" t="s">
        <v>185</v>
      </c>
      <c r="AU777" s="158" t="s">
        <v>87</v>
      </c>
      <c r="AY777" s="18" t="s">
        <v>183</v>
      </c>
      <c r="BE777" s="159">
        <f t="shared" ref="BE777:BE782" si="134">IF(N777="základní",J777,0)</f>
        <v>0</v>
      </c>
      <c r="BF777" s="159">
        <f t="shared" ref="BF777:BF782" si="135">IF(N777="snížená",J777,0)</f>
        <v>0</v>
      </c>
      <c r="BG777" s="159">
        <f t="shared" ref="BG777:BG782" si="136">IF(N777="zákl. přenesená",J777,0)</f>
        <v>0</v>
      </c>
      <c r="BH777" s="159">
        <f t="shared" ref="BH777:BH782" si="137">IF(N777="sníž. přenesená",J777,0)</f>
        <v>0</v>
      </c>
      <c r="BI777" s="159">
        <f t="shared" ref="BI777:BI782" si="138">IF(N777="nulová",J777,0)</f>
        <v>0</v>
      </c>
      <c r="BJ777" s="18" t="s">
        <v>32</v>
      </c>
      <c r="BK777" s="159">
        <f t="shared" ref="BK777:BK782" si="139">ROUND(I777*H777,2)</f>
        <v>0</v>
      </c>
      <c r="BL777" s="18" t="s">
        <v>189</v>
      </c>
      <c r="BM777" s="158" t="s">
        <v>1263</v>
      </c>
    </row>
    <row r="778" spans="1:65" s="2" customFormat="1" ht="16.5" customHeight="1">
      <c r="A778" s="33"/>
      <c r="B778" s="146"/>
      <c r="C778" s="192" t="s">
        <v>1264</v>
      </c>
      <c r="D778" s="192" t="s">
        <v>511</v>
      </c>
      <c r="E778" s="193" t="s">
        <v>1093</v>
      </c>
      <c r="F778" s="194" t="s">
        <v>1094</v>
      </c>
      <c r="G778" s="195" t="s">
        <v>648</v>
      </c>
      <c r="H778" s="196">
        <v>1.01</v>
      </c>
      <c r="I778" s="197"/>
      <c r="J778" s="198">
        <f t="shared" si="130"/>
        <v>0</v>
      </c>
      <c r="K778" s="194" t="s">
        <v>1</v>
      </c>
      <c r="L778" s="199"/>
      <c r="M778" s="200" t="s">
        <v>1</v>
      </c>
      <c r="N778" s="201" t="s">
        <v>42</v>
      </c>
      <c r="O778" s="59"/>
      <c r="P778" s="156">
        <f t="shared" si="131"/>
        <v>0</v>
      </c>
      <c r="Q778" s="156">
        <v>6.8999999999999999E-3</v>
      </c>
      <c r="R778" s="156">
        <f t="shared" si="132"/>
        <v>6.9690000000000004E-3</v>
      </c>
      <c r="S778" s="156">
        <v>0</v>
      </c>
      <c r="T778" s="157">
        <f t="shared" si="133"/>
        <v>0</v>
      </c>
      <c r="U778" s="33"/>
      <c r="V778" s="33"/>
      <c r="W778" s="33"/>
      <c r="X778" s="33"/>
      <c r="Y778" s="33"/>
      <c r="Z778" s="33"/>
      <c r="AA778" s="33"/>
      <c r="AB778" s="33"/>
      <c r="AC778" s="33"/>
      <c r="AD778" s="33"/>
      <c r="AE778" s="33"/>
      <c r="AR778" s="158" t="s">
        <v>120</v>
      </c>
      <c r="AT778" s="158" t="s">
        <v>511</v>
      </c>
      <c r="AU778" s="158" t="s">
        <v>87</v>
      </c>
      <c r="AY778" s="18" t="s">
        <v>183</v>
      </c>
      <c r="BE778" s="159">
        <f t="shared" si="134"/>
        <v>0</v>
      </c>
      <c r="BF778" s="159">
        <f t="shared" si="135"/>
        <v>0</v>
      </c>
      <c r="BG778" s="159">
        <f t="shared" si="136"/>
        <v>0</v>
      </c>
      <c r="BH778" s="159">
        <f t="shared" si="137"/>
        <v>0</v>
      </c>
      <c r="BI778" s="159">
        <f t="shared" si="138"/>
        <v>0</v>
      </c>
      <c r="BJ778" s="18" t="s">
        <v>32</v>
      </c>
      <c r="BK778" s="159">
        <f t="shared" si="139"/>
        <v>0</v>
      </c>
      <c r="BL778" s="18" t="s">
        <v>189</v>
      </c>
      <c r="BM778" s="158" t="s">
        <v>1265</v>
      </c>
    </row>
    <row r="779" spans="1:65" s="2" customFormat="1" ht="16.5" customHeight="1">
      <c r="A779" s="33"/>
      <c r="B779" s="146"/>
      <c r="C779" s="192" t="s">
        <v>1266</v>
      </c>
      <c r="D779" s="192" t="s">
        <v>511</v>
      </c>
      <c r="E779" s="193" t="s">
        <v>734</v>
      </c>
      <c r="F779" s="194" t="s">
        <v>735</v>
      </c>
      <c r="G779" s="195" t="s">
        <v>648</v>
      </c>
      <c r="H779" s="196">
        <v>2.02</v>
      </c>
      <c r="I779" s="197"/>
      <c r="J779" s="198">
        <f t="shared" si="130"/>
        <v>0</v>
      </c>
      <c r="K779" s="194" t="s">
        <v>1</v>
      </c>
      <c r="L779" s="199"/>
      <c r="M779" s="200" t="s">
        <v>1</v>
      </c>
      <c r="N779" s="201" t="s">
        <v>42</v>
      </c>
      <c r="O779" s="59"/>
      <c r="P779" s="156">
        <f t="shared" si="131"/>
        <v>0</v>
      </c>
      <c r="Q779" s="156">
        <v>1E-4</v>
      </c>
      <c r="R779" s="156">
        <f t="shared" si="132"/>
        <v>2.02E-4</v>
      </c>
      <c r="S779" s="156">
        <v>0</v>
      </c>
      <c r="T779" s="157">
        <f t="shared" si="133"/>
        <v>0</v>
      </c>
      <c r="U779" s="33"/>
      <c r="V779" s="33"/>
      <c r="W779" s="33"/>
      <c r="X779" s="33"/>
      <c r="Y779" s="33"/>
      <c r="Z779" s="33"/>
      <c r="AA779" s="33"/>
      <c r="AB779" s="33"/>
      <c r="AC779" s="33"/>
      <c r="AD779" s="33"/>
      <c r="AE779" s="33"/>
      <c r="AR779" s="158" t="s">
        <v>120</v>
      </c>
      <c r="AT779" s="158" t="s">
        <v>511</v>
      </c>
      <c r="AU779" s="158" t="s">
        <v>87</v>
      </c>
      <c r="AY779" s="18" t="s">
        <v>183</v>
      </c>
      <c r="BE779" s="159">
        <f t="shared" si="134"/>
        <v>0</v>
      </c>
      <c r="BF779" s="159">
        <f t="shared" si="135"/>
        <v>0</v>
      </c>
      <c r="BG779" s="159">
        <f t="shared" si="136"/>
        <v>0</v>
      </c>
      <c r="BH779" s="159">
        <f t="shared" si="137"/>
        <v>0</v>
      </c>
      <c r="BI779" s="159">
        <f t="shared" si="138"/>
        <v>0</v>
      </c>
      <c r="BJ779" s="18" t="s">
        <v>32</v>
      </c>
      <c r="BK779" s="159">
        <f t="shared" si="139"/>
        <v>0</v>
      </c>
      <c r="BL779" s="18" t="s">
        <v>189</v>
      </c>
      <c r="BM779" s="158" t="s">
        <v>1267</v>
      </c>
    </row>
    <row r="780" spans="1:65" s="2" customFormat="1" ht="16.5" customHeight="1">
      <c r="A780" s="33"/>
      <c r="B780" s="146"/>
      <c r="C780" s="147" t="s">
        <v>1268</v>
      </c>
      <c r="D780" s="147" t="s">
        <v>185</v>
      </c>
      <c r="E780" s="148" t="s">
        <v>818</v>
      </c>
      <c r="F780" s="149" t="s">
        <v>819</v>
      </c>
      <c r="G780" s="150" t="s">
        <v>648</v>
      </c>
      <c r="H780" s="151">
        <v>1</v>
      </c>
      <c r="I780" s="152"/>
      <c r="J780" s="153">
        <f t="shared" si="130"/>
        <v>0</v>
      </c>
      <c r="K780" s="149" t="s">
        <v>1</v>
      </c>
      <c r="L780" s="34"/>
      <c r="M780" s="154" t="s">
        <v>1</v>
      </c>
      <c r="N780" s="155" t="s">
        <v>42</v>
      </c>
      <c r="O780" s="59"/>
      <c r="P780" s="156">
        <f t="shared" si="131"/>
        <v>0</v>
      </c>
      <c r="Q780" s="156">
        <v>1.65E-3</v>
      </c>
      <c r="R780" s="156">
        <f t="shared" si="132"/>
        <v>1.65E-3</v>
      </c>
      <c r="S780" s="156">
        <v>0</v>
      </c>
      <c r="T780" s="157">
        <f t="shared" si="133"/>
        <v>0</v>
      </c>
      <c r="U780" s="33"/>
      <c r="V780" s="33"/>
      <c r="W780" s="33"/>
      <c r="X780" s="33"/>
      <c r="Y780" s="33"/>
      <c r="Z780" s="33"/>
      <c r="AA780" s="33"/>
      <c r="AB780" s="33"/>
      <c r="AC780" s="33"/>
      <c r="AD780" s="33"/>
      <c r="AE780" s="33"/>
      <c r="AR780" s="158" t="s">
        <v>189</v>
      </c>
      <c r="AT780" s="158" t="s">
        <v>185</v>
      </c>
      <c r="AU780" s="158" t="s">
        <v>87</v>
      </c>
      <c r="AY780" s="18" t="s">
        <v>183</v>
      </c>
      <c r="BE780" s="159">
        <f t="shared" si="134"/>
        <v>0</v>
      </c>
      <c r="BF780" s="159">
        <f t="shared" si="135"/>
        <v>0</v>
      </c>
      <c r="BG780" s="159">
        <f t="shared" si="136"/>
        <v>0</v>
      </c>
      <c r="BH780" s="159">
        <f t="shared" si="137"/>
        <v>0</v>
      </c>
      <c r="BI780" s="159">
        <f t="shared" si="138"/>
        <v>0</v>
      </c>
      <c r="BJ780" s="18" t="s">
        <v>32</v>
      </c>
      <c r="BK780" s="159">
        <f t="shared" si="139"/>
        <v>0</v>
      </c>
      <c r="BL780" s="18" t="s">
        <v>189</v>
      </c>
      <c r="BM780" s="158" t="s">
        <v>1269</v>
      </c>
    </row>
    <row r="781" spans="1:65" s="2" customFormat="1" ht="16.5" customHeight="1">
      <c r="A781" s="33"/>
      <c r="B781" s="146"/>
      <c r="C781" s="192" t="s">
        <v>1270</v>
      </c>
      <c r="D781" s="192" t="s">
        <v>511</v>
      </c>
      <c r="E781" s="193" t="s">
        <v>822</v>
      </c>
      <c r="F781" s="194" t="s">
        <v>823</v>
      </c>
      <c r="G781" s="195" t="s">
        <v>648</v>
      </c>
      <c r="H781" s="196">
        <v>1</v>
      </c>
      <c r="I781" s="197"/>
      <c r="J781" s="198">
        <f t="shared" si="130"/>
        <v>0</v>
      </c>
      <c r="K781" s="194" t="s">
        <v>197</v>
      </c>
      <c r="L781" s="199"/>
      <c r="M781" s="200" t="s">
        <v>1</v>
      </c>
      <c r="N781" s="201" t="s">
        <v>42</v>
      </c>
      <c r="O781" s="59"/>
      <c r="P781" s="156">
        <f t="shared" si="131"/>
        <v>0</v>
      </c>
      <c r="Q781" s="156">
        <v>2.3E-2</v>
      </c>
      <c r="R781" s="156">
        <f t="shared" si="132"/>
        <v>2.3E-2</v>
      </c>
      <c r="S781" s="156">
        <v>0</v>
      </c>
      <c r="T781" s="157">
        <f t="shared" si="133"/>
        <v>0</v>
      </c>
      <c r="U781" s="33"/>
      <c r="V781" s="33"/>
      <c r="W781" s="33"/>
      <c r="X781" s="33"/>
      <c r="Y781" s="33"/>
      <c r="Z781" s="33"/>
      <c r="AA781" s="33"/>
      <c r="AB781" s="33"/>
      <c r="AC781" s="33"/>
      <c r="AD781" s="33"/>
      <c r="AE781" s="33"/>
      <c r="AR781" s="158" t="s">
        <v>120</v>
      </c>
      <c r="AT781" s="158" t="s">
        <v>511</v>
      </c>
      <c r="AU781" s="158" t="s">
        <v>87</v>
      </c>
      <c r="AY781" s="18" t="s">
        <v>183</v>
      </c>
      <c r="BE781" s="159">
        <f t="shared" si="134"/>
        <v>0</v>
      </c>
      <c r="BF781" s="159">
        <f t="shared" si="135"/>
        <v>0</v>
      </c>
      <c r="BG781" s="159">
        <f t="shared" si="136"/>
        <v>0</v>
      </c>
      <c r="BH781" s="159">
        <f t="shared" si="137"/>
        <v>0</v>
      </c>
      <c r="BI781" s="159">
        <f t="shared" si="138"/>
        <v>0</v>
      </c>
      <c r="BJ781" s="18" t="s">
        <v>32</v>
      </c>
      <c r="BK781" s="159">
        <f t="shared" si="139"/>
        <v>0</v>
      </c>
      <c r="BL781" s="18" t="s">
        <v>189</v>
      </c>
      <c r="BM781" s="158" t="s">
        <v>1271</v>
      </c>
    </row>
    <row r="782" spans="1:65" s="2" customFormat="1" ht="16.5" customHeight="1">
      <c r="A782" s="33"/>
      <c r="B782" s="146"/>
      <c r="C782" s="192" t="s">
        <v>1272</v>
      </c>
      <c r="D782" s="192" t="s">
        <v>511</v>
      </c>
      <c r="E782" s="193" t="s">
        <v>827</v>
      </c>
      <c r="F782" s="194" t="s">
        <v>828</v>
      </c>
      <c r="G782" s="195" t="s">
        <v>648</v>
      </c>
      <c r="H782" s="196">
        <v>1.01</v>
      </c>
      <c r="I782" s="197"/>
      <c r="J782" s="198">
        <f t="shared" si="130"/>
        <v>0</v>
      </c>
      <c r="K782" s="194" t="s">
        <v>1</v>
      </c>
      <c r="L782" s="199"/>
      <c r="M782" s="200" t="s">
        <v>1</v>
      </c>
      <c r="N782" s="201" t="s">
        <v>42</v>
      </c>
      <c r="O782" s="59"/>
      <c r="P782" s="156">
        <f t="shared" si="131"/>
        <v>0</v>
      </c>
      <c r="Q782" s="156">
        <v>4.0000000000000001E-3</v>
      </c>
      <c r="R782" s="156">
        <f t="shared" si="132"/>
        <v>4.0400000000000002E-3</v>
      </c>
      <c r="S782" s="156">
        <v>0</v>
      </c>
      <c r="T782" s="157">
        <f t="shared" si="133"/>
        <v>0</v>
      </c>
      <c r="U782" s="33"/>
      <c r="V782" s="33"/>
      <c r="W782" s="33"/>
      <c r="X782" s="33"/>
      <c r="Y782" s="33"/>
      <c r="Z782" s="33"/>
      <c r="AA782" s="33"/>
      <c r="AB782" s="33"/>
      <c r="AC782" s="33"/>
      <c r="AD782" s="33"/>
      <c r="AE782" s="33"/>
      <c r="AR782" s="158" t="s">
        <v>120</v>
      </c>
      <c r="AT782" s="158" t="s">
        <v>511</v>
      </c>
      <c r="AU782" s="158" t="s">
        <v>87</v>
      </c>
      <c r="AY782" s="18" t="s">
        <v>183</v>
      </c>
      <c r="BE782" s="159">
        <f t="shared" si="134"/>
        <v>0</v>
      </c>
      <c r="BF782" s="159">
        <f t="shared" si="135"/>
        <v>0</v>
      </c>
      <c r="BG782" s="159">
        <f t="shared" si="136"/>
        <v>0</v>
      </c>
      <c r="BH782" s="159">
        <f t="shared" si="137"/>
        <v>0</v>
      </c>
      <c r="BI782" s="159">
        <f t="shared" si="138"/>
        <v>0</v>
      </c>
      <c r="BJ782" s="18" t="s">
        <v>32</v>
      </c>
      <c r="BK782" s="159">
        <f t="shared" si="139"/>
        <v>0</v>
      </c>
      <c r="BL782" s="18" t="s">
        <v>189</v>
      </c>
      <c r="BM782" s="158" t="s">
        <v>1273</v>
      </c>
    </row>
    <row r="783" spans="1:65" s="13" customFormat="1">
      <c r="B783" s="160"/>
      <c r="D783" s="161" t="s">
        <v>191</v>
      </c>
      <c r="E783" s="162" t="s">
        <v>1</v>
      </c>
      <c r="F783" s="163" t="s">
        <v>858</v>
      </c>
      <c r="H783" s="164">
        <v>1.01</v>
      </c>
      <c r="I783" s="165"/>
      <c r="L783" s="160"/>
      <c r="M783" s="166"/>
      <c r="N783" s="167"/>
      <c r="O783" s="167"/>
      <c r="P783" s="167"/>
      <c r="Q783" s="167"/>
      <c r="R783" s="167"/>
      <c r="S783" s="167"/>
      <c r="T783" s="168"/>
      <c r="AT783" s="162" t="s">
        <v>191</v>
      </c>
      <c r="AU783" s="162" t="s">
        <v>87</v>
      </c>
      <c r="AV783" s="13" t="s">
        <v>87</v>
      </c>
      <c r="AW783" s="13" t="s">
        <v>31</v>
      </c>
      <c r="AX783" s="13" t="s">
        <v>77</v>
      </c>
      <c r="AY783" s="162" t="s">
        <v>183</v>
      </c>
    </row>
    <row r="784" spans="1:65" s="14" customFormat="1">
      <c r="B784" s="169"/>
      <c r="D784" s="161" t="s">
        <v>191</v>
      </c>
      <c r="E784" s="170" t="s">
        <v>1</v>
      </c>
      <c r="F784" s="171" t="s">
        <v>194</v>
      </c>
      <c r="H784" s="172">
        <v>1.01</v>
      </c>
      <c r="I784" s="173"/>
      <c r="L784" s="169"/>
      <c r="M784" s="174"/>
      <c r="N784" s="175"/>
      <c r="O784" s="175"/>
      <c r="P784" s="175"/>
      <c r="Q784" s="175"/>
      <c r="R784" s="175"/>
      <c r="S784" s="175"/>
      <c r="T784" s="176"/>
      <c r="AT784" s="170" t="s">
        <v>191</v>
      </c>
      <c r="AU784" s="170" t="s">
        <v>87</v>
      </c>
      <c r="AV784" s="14" t="s">
        <v>189</v>
      </c>
      <c r="AW784" s="14" t="s">
        <v>31</v>
      </c>
      <c r="AX784" s="14" t="s">
        <v>32</v>
      </c>
      <c r="AY784" s="170" t="s">
        <v>183</v>
      </c>
    </row>
    <row r="785" spans="1:65" s="2" customFormat="1" ht="16.5" customHeight="1">
      <c r="A785" s="33"/>
      <c r="B785" s="146"/>
      <c r="C785" s="147" t="s">
        <v>1274</v>
      </c>
      <c r="D785" s="147" t="s">
        <v>185</v>
      </c>
      <c r="E785" s="148" t="s">
        <v>844</v>
      </c>
      <c r="F785" s="149" t="s">
        <v>845</v>
      </c>
      <c r="G785" s="150" t="s">
        <v>648</v>
      </c>
      <c r="H785" s="151">
        <v>1</v>
      </c>
      <c r="I785" s="152"/>
      <c r="J785" s="153">
        <f>ROUND(I785*H785,2)</f>
        <v>0</v>
      </c>
      <c r="K785" s="149" t="s">
        <v>1</v>
      </c>
      <c r="L785" s="34"/>
      <c r="M785" s="154" t="s">
        <v>1</v>
      </c>
      <c r="N785" s="155" t="s">
        <v>42</v>
      </c>
      <c r="O785" s="59"/>
      <c r="P785" s="156">
        <f>O785*H785</f>
        <v>0</v>
      </c>
      <c r="Q785" s="156">
        <v>3.4000000000000002E-4</v>
      </c>
      <c r="R785" s="156">
        <f>Q785*H785</f>
        <v>3.4000000000000002E-4</v>
      </c>
      <c r="S785" s="156">
        <v>0</v>
      </c>
      <c r="T785" s="157">
        <f>S785*H785</f>
        <v>0</v>
      </c>
      <c r="U785" s="33"/>
      <c r="V785" s="33"/>
      <c r="W785" s="33"/>
      <c r="X785" s="33"/>
      <c r="Y785" s="33"/>
      <c r="Z785" s="33"/>
      <c r="AA785" s="33"/>
      <c r="AB785" s="33"/>
      <c r="AC785" s="33"/>
      <c r="AD785" s="33"/>
      <c r="AE785" s="33"/>
      <c r="AR785" s="158" t="s">
        <v>189</v>
      </c>
      <c r="AT785" s="158" t="s">
        <v>185</v>
      </c>
      <c r="AU785" s="158" t="s">
        <v>87</v>
      </c>
      <c r="AY785" s="18" t="s">
        <v>183</v>
      </c>
      <c r="BE785" s="159">
        <f>IF(N785="základní",J785,0)</f>
        <v>0</v>
      </c>
      <c r="BF785" s="159">
        <f>IF(N785="snížená",J785,0)</f>
        <v>0</v>
      </c>
      <c r="BG785" s="159">
        <f>IF(N785="zákl. přenesená",J785,0)</f>
        <v>0</v>
      </c>
      <c r="BH785" s="159">
        <f>IF(N785="sníž. přenesená",J785,0)</f>
        <v>0</v>
      </c>
      <c r="BI785" s="159">
        <f>IF(N785="nulová",J785,0)</f>
        <v>0</v>
      </c>
      <c r="BJ785" s="18" t="s">
        <v>32</v>
      </c>
      <c r="BK785" s="159">
        <f>ROUND(I785*H785,2)</f>
        <v>0</v>
      </c>
      <c r="BL785" s="18" t="s">
        <v>189</v>
      </c>
      <c r="BM785" s="158" t="s">
        <v>1275</v>
      </c>
    </row>
    <row r="786" spans="1:65" s="2" customFormat="1" ht="16.5" customHeight="1">
      <c r="A786" s="33"/>
      <c r="B786" s="146"/>
      <c r="C786" s="192" t="s">
        <v>1276</v>
      </c>
      <c r="D786" s="192" t="s">
        <v>511</v>
      </c>
      <c r="E786" s="193" t="s">
        <v>847</v>
      </c>
      <c r="F786" s="194" t="s">
        <v>848</v>
      </c>
      <c r="G786" s="195" t="s">
        <v>648</v>
      </c>
      <c r="H786" s="196">
        <v>1.01</v>
      </c>
      <c r="I786" s="197"/>
      <c r="J786" s="198">
        <f>ROUND(I786*H786,2)</f>
        <v>0</v>
      </c>
      <c r="K786" s="194" t="s">
        <v>1</v>
      </c>
      <c r="L786" s="199"/>
      <c r="M786" s="200" t="s">
        <v>1</v>
      </c>
      <c r="N786" s="201" t="s">
        <v>42</v>
      </c>
      <c r="O786" s="59"/>
      <c r="P786" s="156">
        <f>O786*H786</f>
        <v>0</v>
      </c>
      <c r="Q786" s="156">
        <v>4.8000000000000001E-2</v>
      </c>
      <c r="R786" s="156">
        <f>Q786*H786</f>
        <v>4.8480000000000002E-2</v>
      </c>
      <c r="S786" s="156">
        <v>0</v>
      </c>
      <c r="T786" s="157">
        <f>S786*H786</f>
        <v>0</v>
      </c>
      <c r="U786" s="33"/>
      <c r="V786" s="33"/>
      <c r="W786" s="33"/>
      <c r="X786" s="33"/>
      <c r="Y786" s="33"/>
      <c r="Z786" s="33"/>
      <c r="AA786" s="33"/>
      <c r="AB786" s="33"/>
      <c r="AC786" s="33"/>
      <c r="AD786" s="33"/>
      <c r="AE786" s="33"/>
      <c r="AR786" s="158" t="s">
        <v>120</v>
      </c>
      <c r="AT786" s="158" t="s">
        <v>511</v>
      </c>
      <c r="AU786" s="158" t="s">
        <v>87</v>
      </c>
      <c r="AY786" s="18" t="s">
        <v>183</v>
      </c>
      <c r="BE786" s="159">
        <f>IF(N786="základní",J786,0)</f>
        <v>0</v>
      </c>
      <c r="BF786" s="159">
        <f>IF(N786="snížená",J786,0)</f>
        <v>0</v>
      </c>
      <c r="BG786" s="159">
        <f>IF(N786="zákl. přenesená",J786,0)</f>
        <v>0</v>
      </c>
      <c r="BH786" s="159">
        <f>IF(N786="sníž. přenesená",J786,0)</f>
        <v>0</v>
      </c>
      <c r="BI786" s="159">
        <f>IF(N786="nulová",J786,0)</f>
        <v>0</v>
      </c>
      <c r="BJ786" s="18" t="s">
        <v>32</v>
      </c>
      <c r="BK786" s="159">
        <f>ROUND(I786*H786,2)</f>
        <v>0</v>
      </c>
      <c r="BL786" s="18" t="s">
        <v>189</v>
      </c>
      <c r="BM786" s="158" t="s">
        <v>1277</v>
      </c>
    </row>
    <row r="787" spans="1:65" s="13" customFormat="1">
      <c r="B787" s="160"/>
      <c r="D787" s="161" t="s">
        <v>191</v>
      </c>
      <c r="E787" s="162" t="s">
        <v>1</v>
      </c>
      <c r="F787" s="163" t="s">
        <v>858</v>
      </c>
      <c r="H787" s="164">
        <v>1.01</v>
      </c>
      <c r="I787" s="165"/>
      <c r="L787" s="160"/>
      <c r="M787" s="166"/>
      <c r="N787" s="167"/>
      <c r="O787" s="167"/>
      <c r="P787" s="167"/>
      <c r="Q787" s="167"/>
      <c r="R787" s="167"/>
      <c r="S787" s="167"/>
      <c r="T787" s="168"/>
      <c r="AT787" s="162" t="s">
        <v>191</v>
      </c>
      <c r="AU787" s="162" t="s">
        <v>87</v>
      </c>
      <c r="AV787" s="13" t="s">
        <v>87</v>
      </c>
      <c r="AW787" s="13" t="s">
        <v>31</v>
      </c>
      <c r="AX787" s="13" t="s">
        <v>32</v>
      </c>
      <c r="AY787" s="162" t="s">
        <v>183</v>
      </c>
    </row>
    <row r="788" spans="1:65" s="2" customFormat="1" ht="16.5" customHeight="1">
      <c r="A788" s="33"/>
      <c r="B788" s="146"/>
      <c r="C788" s="147" t="s">
        <v>1278</v>
      </c>
      <c r="D788" s="147" t="s">
        <v>185</v>
      </c>
      <c r="E788" s="148" t="s">
        <v>860</v>
      </c>
      <c r="F788" s="149" t="s">
        <v>861</v>
      </c>
      <c r="G788" s="150" t="s">
        <v>648</v>
      </c>
      <c r="H788" s="151">
        <v>1</v>
      </c>
      <c r="I788" s="152"/>
      <c r="J788" s="153">
        <f t="shared" ref="J788:J797" si="140">ROUND(I788*H788,2)</f>
        <v>0</v>
      </c>
      <c r="K788" s="149" t="s">
        <v>197</v>
      </c>
      <c r="L788" s="34"/>
      <c r="M788" s="154" t="s">
        <v>1</v>
      </c>
      <c r="N788" s="155" t="s">
        <v>42</v>
      </c>
      <c r="O788" s="59"/>
      <c r="P788" s="156">
        <f t="shared" ref="P788:P797" si="141">O788*H788</f>
        <v>0</v>
      </c>
      <c r="Q788" s="156">
        <v>0.12303</v>
      </c>
      <c r="R788" s="156">
        <f t="shared" ref="R788:R797" si="142">Q788*H788</f>
        <v>0.12303</v>
      </c>
      <c r="S788" s="156">
        <v>0</v>
      </c>
      <c r="T788" s="157">
        <f t="shared" ref="T788:T797" si="143">S788*H788</f>
        <v>0</v>
      </c>
      <c r="U788" s="33"/>
      <c r="V788" s="33"/>
      <c r="W788" s="33"/>
      <c r="X788" s="33"/>
      <c r="Y788" s="33"/>
      <c r="Z788" s="33"/>
      <c r="AA788" s="33"/>
      <c r="AB788" s="33"/>
      <c r="AC788" s="33"/>
      <c r="AD788" s="33"/>
      <c r="AE788" s="33"/>
      <c r="AR788" s="158" t="s">
        <v>189</v>
      </c>
      <c r="AT788" s="158" t="s">
        <v>185</v>
      </c>
      <c r="AU788" s="158" t="s">
        <v>87</v>
      </c>
      <c r="AY788" s="18" t="s">
        <v>183</v>
      </c>
      <c r="BE788" s="159">
        <f t="shared" ref="BE788:BE797" si="144">IF(N788="základní",J788,0)</f>
        <v>0</v>
      </c>
      <c r="BF788" s="159">
        <f t="shared" ref="BF788:BF797" si="145">IF(N788="snížená",J788,0)</f>
        <v>0</v>
      </c>
      <c r="BG788" s="159">
        <f t="shared" ref="BG788:BG797" si="146">IF(N788="zákl. přenesená",J788,0)</f>
        <v>0</v>
      </c>
      <c r="BH788" s="159">
        <f t="shared" ref="BH788:BH797" si="147">IF(N788="sníž. přenesená",J788,0)</f>
        <v>0</v>
      </c>
      <c r="BI788" s="159">
        <f t="shared" ref="BI788:BI797" si="148">IF(N788="nulová",J788,0)</f>
        <v>0</v>
      </c>
      <c r="BJ788" s="18" t="s">
        <v>32</v>
      </c>
      <c r="BK788" s="159">
        <f t="shared" ref="BK788:BK797" si="149">ROUND(I788*H788,2)</f>
        <v>0</v>
      </c>
      <c r="BL788" s="18" t="s">
        <v>189</v>
      </c>
      <c r="BM788" s="158" t="s">
        <v>1279</v>
      </c>
    </row>
    <row r="789" spans="1:65" s="2" customFormat="1" ht="16.5" customHeight="1">
      <c r="A789" s="33"/>
      <c r="B789" s="146"/>
      <c r="C789" s="192" t="s">
        <v>1280</v>
      </c>
      <c r="D789" s="192" t="s">
        <v>511</v>
      </c>
      <c r="E789" s="193" t="s">
        <v>864</v>
      </c>
      <c r="F789" s="194" t="s">
        <v>865</v>
      </c>
      <c r="G789" s="195" t="s">
        <v>648</v>
      </c>
      <c r="H789" s="196">
        <v>1</v>
      </c>
      <c r="I789" s="197"/>
      <c r="J789" s="198">
        <f t="shared" si="140"/>
        <v>0</v>
      </c>
      <c r="K789" s="194" t="s">
        <v>197</v>
      </c>
      <c r="L789" s="199"/>
      <c r="M789" s="200" t="s">
        <v>1</v>
      </c>
      <c r="N789" s="201" t="s">
        <v>42</v>
      </c>
      <c r="O789" s="59"/>
      <c r="P789" s="156">
        <f t="shared" si="141"/>
        <v>0</v>
      </c>
      <c r="Q789" s="156">
        <v>1.3299999999999999E-2</v>
      </c>
      <c r="R789" s="156">
        <f t="shared" si="142"/>
        <v>1.3299999999999999E-2</v>
      </c>
      <c r="S789" s="156">
        <v>0</v>
      </c>
      <c r="T789" s="157">
        <f t="shared" si="143"/>
        <v>0</v>
      </c>
      <c r="U789" s="33"/>
      <c r="V789" s="33"/>
      <c r="W789" s="33"/>
      <c r="X789" s="33"/>
      <c r="Y789" s="33"/>
      <c r="Z789" s="33"/>
      <c r="AA789" s="33"/>
      <c r="AB789" s="33"/>
      <c r="AC789" s="33"/>
      <c r="AD789" s="33"/>
      <c r="AE789" s="33"/>
      <c r="AR789" s="158" t="s">
        <v>120</v>
      </c>
      <c r="AT789" s="158" t="s">
        <v>511</v>
      </c>
      <c r="AU789" s="158" t="s">
        <v>87</v>
      </c>
      <c r="AY789" s="18" t="s">
        <v>183</v>
      </c>
      <c r="BE789" s="159">
        <f t="shared" si="144"/>
        <v>0</v>
      </c>
      <c r="BF789" s="159">
        <f t="shared" si="145"/>
        <v>0</v>
      </c>
      <c r="BG789" s="159">
        <f t="shared" si="146"/>
        <v>0</v>
      </c>
      <c r="BH789" s="159">
        <f t="shared" si="147"/>
        <v>0</v>
      </c>
      <c r="BI789" s="159">
        <f t="shared" si="148"/>
        <v>0</v>
      </c>
      <c r="BJ789" s="18" t="s">
        <v>32</v>
      </c>
      <c r="BK789" s="159">
        <f t="shared" si="149"/>
        <v>0</v>
      </c>
      <c r="BL789" s="18" t="s">
        <v>189</v>
      </c>
      <c r="BM789" s="158" t="s">
        <v>1281</v>
      </c>
    </row>
    <row r="790" spans="1:65" s="2" customFormat="1" ht="16.5" customHeight="1">
      <c r="A790" s="33"/>
      <c r="B790" s="146"/>
      <c r="C790" s="192" t="s">
        <v>1282</v>
      </c>
      <c r="D790" s="192" t="s">
        <v>511</v>
      </c>
      <c r="E790" s="193" t="s">
        <v>868</v>
      </c>
      <c r="F790" s="194" t="s">
        <v>869</v>
      </c>
      <c r="G790" s="195" t="s">
        <v>648</v>
      </c>
      <c r="H790" s="196">
        <v>1</v>
      </c>
      <c r="I790" s="197"/>
      <c r="J790" s="198">
        <f t="shared" si="140"/>
        <v>0</v>
      </c>
      <c r="K790" s="194" t="s">
        <v>1</v>
      </c>
      <c r="L790" s="199"/>
      <c r="M790" s="200" t="s">
        <v>1</v>
      </c>
      <c r="N790" s="201" t="s">
        <v>42</v>
      </c>
      <c r="O790" s="59"/>
      <c r="P790" s="156">
        <f t="shared" si="141"/>
        <v>0</v>
      </c>
      <c r="Q790" s="156">
        <v>5.9999999999999995E-4</v>
      </c>
      <c r="R790" s="156">
        <f t="shared" si="142"/>
        <v>5.9999999999999995E-4</v>
      </c>
      <c r="S790" s="156">
        <v>0</v>
      </c>
      <c r="T790" s="157">
        <f t="shared" si="143"/>
        <v>0</v>
      </c>
      <c r="U790" s="33"/>
      <c r="V790" s="33"/>
      <c r="W790" s="33"/>
      <c r="X790" s="33"/>
      <c r="Y790" s="33"/>
      <c r="Z790" s="33"/>
      <c r="AA790" s="33"/>
      <c r="AB790" s="33"/>
      <c r="AC790" s="33"/>
      <c r="AD790" s="33"/>
      <c r="AE790" s="33"/>
      <c r="AR790" s="158" t="s">
        <v>120</v>
      </c>
      <c r="AT790" s="158" t="s">
        <v>511</v>
      </c>
      <c r="AU790" s="158" t="s">
        <v>87</v>
      </c>
      <c r="AY790" s="18" t="s">
        <v>183</v>
      </c>
      <c r="BE790" s="159">
        <f t="shared" si="144"/>
        <v>0</v>
      </c>
      <c r="BF790" s="159">
        <f t="shared" si="145"/>
        <v>0</v>
      </c>
      <c r="BG790" s="159">
        <f t="shared" si="146"/>
        <v>0</v>
      </c>
      <c r="BH790" s="159">
        <f t="shared" si="147"/>
        <v>0</v>
      </c>
      <c r="BI790" s="159">
        <f t="shared" si="148"/>
        <v>0</v>
      </c>
      <c r="BJ790" s="18" t="s">
        <v>32</v>
      </c>
      <c r="BK790" s="159">
        <f t="shared" si="149"/>
        <v>0</v>
      </c>
      <c r="BL790" s="18" t="s">
        <v>189</v>
      </c>
      <c r="BM790" s="158" t="s">
        <v>1283</v>
      </c>
    </row>
    <row r="791" spans="1:65" s="2" customFormat="1" ht="16.5" customHeight="1">
      <c r="A791" s="33"/>
      <c r="B791" s="146"/>
      <c r="C791" s="147" t="s">
        <v>1284</v>
      </c>
      <c r="D791" s="147" t="s">
        <v>185</v>
      </c>
      <c r="E791" s="148" t="s">
        <v>872</v>
      </c>
      <c r="F791" s="149" t="s">
        <v>873</v>
      </c>
      <c r="G791" s="150" t="s">
        <v>648</v>
      </c>
      <c r="H791" s="151">
        <v>1</v>
      </c>
      <c r="I791" s="152"/>
      <c r="J791" s="153">
        <f t="shared" si="140"/>
        <v>0</v>
      </c>
      <c r="K791" s="149" t="s">
        <v>197</v>
      </c>
      <c r="L791" s="34"/>
      <c r="M791" s="154" t="s">
        <v>1</v>
      </c>
      <c r="N791" s="155" t="s">
        <v>42</v>
      </c>
      <c r="O791" s="59"/>
      <c r="P791" s="156">
        <f t="shared" si="141"/>
        <v>0</v>
      </c>
      <c r="Q791" s="156">
        <v>0.32906000000000002</v>
      </c>
      <c r="R791" s="156">
        <f t="shared" si="142"/>
        <v>0.32906000000000002</v>
      </c>
      <c r="S791" s="156">
        <v>0</v>
      </c>
      <c r="T791" s="157">
        <f t="shared" si="143"/>
        <v>0</v>
      </c>
      <c r="U791" s="33"/>
      <c r="V791" s="33"/>
      <c r="W791" s="33"/>
      <c r="X791" s="33"/>
      <c r="Y791" s="33"/>
      <c r="Z791" s="33"/>
      <c r="AA791" s="33"/>
      <c r="AB791" s="33"/>
      <c r="AC791" s="33"/>
      <c r="AD791" s="33"/>
      <c r="AE791" s="33"/>
      <c r="AR791" s="158" t="s">
        <v>189</v>
      </c>
      <c r="AT791" s="158" t="s">
        <v>185</v>
      </c>
      <c r="AU791" s="158" t="s">
        <v>87</v>
      </c>
      <c r="AY791" s="18" t="s">
        <v>183</v>
      </c>
      <c r="BE791" s="159">
        <f t="shared" si="144"/>
        <v>0</v>
      </c>
      <c r="BF791" s="159">
        <f t="shared" si="145"/>
        <v>0</v>
      </c>
      <c r="BG791" s="159">
        <f t="shared" si="146"/>
        <v>0</v>
      </c>
      <c r="BH791" s="159">
        <f t="shared" si="147"/>
        <v>0</v>
      </c>
      <c r="BI791" s="159">
        <f t="shared" si="148"/>
        <v>0</v>
      </c>
      <c r="BJ791" s="18" t="s">
        <v>32</v>
      </c>
      <c r="BK791" s="159">
        <f t="shared" si="149"/>
        <v>0</v>
      </c>
      <c r="BL791" s="18" t="s">
        <v>189</v>
      </c>
      <c r="BM791" s="158" t="s">
        <v>1285</v>
      </c>
    </row>
    <row r="792" spans="1:65" s="2" customFormat="1" ht="16.5" customHeight="1">
      <c r="A792" s="33"/>
      <c r="B792" s="146"/>
      <c r="C792" s="192" t="s">
        <v>1286</v>
      </c>
      <c r="D792" s="192" t="s">
        <v>511</v>
      </c>
      <c r="E792" s="193" t="s">
        <v>876</v>
      </c>
      <c r="F792" s="194" t="s">
        <v>877</v>
      </c>
      <c r="G792" s="195" t="s">
        <v>648</v>
      </c>
      <c r="H792" s="196">
        <v>1</v>
      </c>
      <c r="I792" s="197"/>
      <c r="J792" s="198">
        <f t="shared" si="140"/>
        <v>0</v>
      </c>
      <c r="K792" s="194" t="s">
        <v>1</v>
      </c>
      <c r="L792" s="199"/>
      <c r="M792" s="200" t="s">
        <v>1</v>
      </c>
      <c r="N792" s="201" t="s">
        <v>42</v>
      </c>
      <c r="O792" s="59"/>
      <c r="P792" s="156">
        <f t="shared" si="141"/>
        <v>0</v>
      </c>
      <c r="Q792" s="156">
        <v>2.9499999999999998E-2</v>
      </c>
      <c r="R792" s="156">
        <f t="shared" si="142"/>
        <v>2.9499999999999998E-2</v>
      </c>
      <c r="S792" s="156">
        <v>0</v>
      </c>
      <c r="T792" s="157">
        <f t="shared" si="143"/>
        <v>0</v>
      </c>
      <c r="U792" s="33"/>
      <c r="V792" s="33"/>
      <c r="W792" s="33"/>
      <c r="X792" s="33"/>
      <c r="Y792" s="33"/>
      <c r="Z792" s="33"/>
      <c r="AA792" s="33"/>
      <c r="AB792" s="33"/>
      <c r="AC792" s="33"/>
      <c r="AD792" s="33"/>
      <c r="AE792" s="33"/>
      <c r="AR792" s="158" t="s">
        <v>120</v>
      </c>
      <c r="AT792" s="158" t="s">
        <v>511</v>
      </c>
      <c r="AU792" s="158" t="s">
        <v>87</v>
      </c>
      <c r="AY792" s="18" t="s">
        <v>183</v>
      </c>
      <c r="BE792" s="159">
        <f t="shared" si="144"/>
        <v>0</v>
      </c>
      <c r="BF792" s="159">
        <f t="shared" si="145"/>
        <v>0</v>
      </c>
      <c r="BG792" s="159">
        <f t="shared" si="146"/>
        <v>0</v>
      </c>
      <c r="BH792" s="159">
        <f t="shared" si="147"/>
        <v>0</v>
      </c>
      <c r="BI792" s="159">
        <f t="shared" si="148"/>
        <v>0</v>
      </c>
      <c r="BJ792" s="18" t="s">
        <v>32</v>
      </c>
      <c r="BK792" s="159">
        <f t="shared" si="149"/>
        <v>0</v>
      </c>
      <c r="BL792" s="18" t="s">
        <v>189</v>
      </c>
      <c r="BM792" s="158" t="s">
        <v>1287</v>
      </c>
    </row>
    <row r="793" spans="1:65" s="2" customFormat="1" ht="16.5" customHeight="1">
      <c r="A793" s="33"/>
      <c r="B793" s="146"/>
      <c r="C793" s="192" t="s">
        <v>1288</v>
      </c>
      <c r="D793" s="192" t="s">
        <v>511</v>
      </c>
      <c r="E793" s="193" t="s">
        <v>880</v>
      </c>
      <c r="F793" s="194" t="s">
        <v>881</v>
      </c>
      <c r="G793" s="195" t="s">
        <v>648</v>
      </c>
      <c r="H793" s="196">
        <v>1</v>
      </c>
      <c r="I793" s="197"/>
      <c r="J793" s="198">
        <f t="shared" si="140"/>
        <v>0</v>
      </c>
      <c r="K793" s="194" t="s">
        <v>1</v>
      </c>
      <c r="L793" s="199"/>
      <c r="M793" s="200" t="s">
        <v>1</v>
      </c>
      <c r="N793" s="201" t="s">
        <v>42</v>
      </c>
      <c r="O793" s="59"/>
      <c r="P793" s="156">
        <f t="shared" si="141"/>
        <v>0</v>
      </c>
      <c r="Q793" s="156">
        <v>2E-3</v>
      </c>
      <c r="R793" s="156">
        <f t="shared" si="142"/>
        <v>2E-3</v>
      </c>
      <c r="S793" s="156">
        <v>0</v>
      </c>
      <c r="T793" s="157">
        <f t="shared" si="143"/>
        <v>0</v>
      </c>
      <c r="U793" s="33"/>
      <c r="V793" s="33"/>
      <c r="W793" s="33"/>
      <c r="X793" s="33"/>
      <c r="Y793" s="33"/>
      <c r="Z793" s="33"/>
      <c r="AA793" s="33"/>
      <c r="AB793" s="33"/>
      <c r="AC793" s="33"/>
      <c r="AD793" s="33"/>
      <c r="AE793" s="33"/>
      <c r="AR793" s="158" t="s">
        <v>120</v>
      </c>
      <c r="AT793" s="158" t="s">
        <v>511</v>
      </c>
      <c r="AU793" s="158" t="s">
        <v>87</v>
      </c>
      <c r="AY793" s="18" t="s">
        <v>183</v>
      </c>
      <c r="BE793" s="159">
        <f t="shared" si="144"/>
        <v>0</v>
      </c>
      <c r="BF793" s="159">
        <f t="shared" si="145"/>
        <v>0</v>
      </c>
      <c r="BG793" s="159">
        <f t="shared" si="146"/>
        <v>0</v>
      </c>
      <c r="BH793" s="159">
        <f t="shared" si="147"/>
        <v>0</v>
      </c>
      <c r="BI793" s="159">
        <f t="shared" si="148"/>
        <v>0</v>
      </c>
      <c r="BJ793" s="18" t="s">
        <v>32</v>
      </c>
      <c r="BK793" s="159">
        <f t="shared" si="149"/>
        <v>0</v>
      </c>
      <c r="BL793" s="18" t="s">
        <v>189</v>
      </c>
      <c r="BM793" s="158" t="s">
        <v>1289</v>
      </c>
    </row>
    <row r="794" spans="1:65" s="2" customFormat="1" ht="16.5" customHeight="1">
      <c r="A794" s="33"/>
      <c r="B794" s="146"/>
      <c r="C794" s="147" t="s">
        <v>1290</v>
      </c>
      <c r="D794" s="147" t="s">
        <v>185</v>
      </c>
      <c r="E794" s="148" t="s">
        <v>884</v>
      </c>
      <c r="F794" s="149" t="s">
        <v>885</v>
      </c>
      <c r="G794" s="150" t="s">
        <v>221</v>
      </c>
      <c r="H794" s="151">
        <v>21</v>
      </c>
      <c r="I794" s="152"/>
      <c r="J794" s="153">
        <f t="shared" si="140"/>
        <v>0</v>
      </c>
      <c r="K794" s="149" t="s">
        <v>197</v>
      </c>
      <c r="L794" s="34"/>
      <c r="M794" s="154" t="s">
        <v>1</v>
      </c>
      <c r="N794" s="155" t="s">
        <v>42</v>
      </c>
      <c r="O794" s="59"/>
      <c r="P794" s="156">
        <f t="shared" si="141"/>
        <v>0</v>
      </c>
      <c r="Q794" s="156">
        <v>1.9000000000000001E-4</v>
      </c>
      <c r="R794" s="156">
        <f t="shared" si="142"/>
        <v>3.9900000000000005E-3</v>
      </c>
      <c r="S794" s="156">
        <v>0</v>
      </c>
      <c r="T794" s="157">
        <f t="shared" si="143"/>
        <v>0</v>
      </c>
      <c r="U794" s="33"/>
      <c r="V794" s="33"/>
      <c r="W794" s="33"/>
      <c r="X794" s="33"/>
      <c r="Y794" s="33"/>
      <c r="Z794" s="33"/>
      <c r="AA794" s="33"/>
      <c r="AB794" s="33"/>
      <c r="AC794" s="33"/>
      <c r="AD794" s="33"/>
      <c r="AE794" s="33"/>
      <c r="AR794" s="158" t="s">
        <v>189</v>
      </c>
      <c r="AT794" s="158" t="s">
        <v>185</v>
      </c>
      <c r="AU794" s="158" t="s">
        <v>87</v>
      </c>
      <c r="AY794" s="18" t="s">
        <v>183</v>
      </c>
      <c r="BE794" s="159">
        <f t="shared" si="144"/>
        <v>0</v>
      </c>
      <c r="BF794" s="159">
        <f t="shared" si="145"/>
        <v>0</v>
      </c>
      <c r="BG794" s="159">
        <f t="shared" si="146"/>
        <v>0</v>
      </c>
      <c r="BH794" s="159">
        <f t="shared" si="147"/>
        <v>0</v>
      </c>
      <c r="BI794" s="159">
        <f t="shared" si="148"/>
        <v>0</v>
      </c>
      <c r="BJ794" s="18" t="s">
        <v>32</v>
      </c>
      <c r="BK794" s="159">
        <f t="shared" si="149"/>
        <v>0</v>
      </c>
      <c r="BL794" s="18" t="s">
        <v>189</v>
      </c>
      <c r="BM794" s="158" t="s">
        <v>1291</v>
      </c>
    </row>
    <row r="795" spans="1:65" s="2" customFormat="1" ht="16.5" customHeight="1">
      <c r="A795" s="33"/>
      <c r="B795" s="146"/>
      <c r="C795" s="147" t="s">
        <v>1292</v>
      </c>
      <c r="D795" s="147" t="s">
        <v>185</v>
      </c>
      <c r="E795" s="148" t="s">
        <v>892</v>
      </c>
      <c r="F795" s="149" t="s">
        <v>893</v>
      </c>
      <c r="G795" s="150" t="s">
        <v>648</v>
      </c>
      <c r="H795" s="151">
        <v>1</v>
      </c>
      <c r="I795" s="152"/>
      <c r="J795" s="153">
        <f t="shared" si="140"/>
        <v>0</v>
      </c>
      <c r="K795" s="149" t="s">
        <v>1</v>
      </c>
      <c r="L795" s="34"/>
      <c r="M795" s="154" t="s">
        <v>1</v>
      </c>
      <c r="N795" s="155" t="s">
        <v>42</v>
      </c>
      <c r="O795" s="59"/>
      <c r="P795" s="156">
        <f t="shared" si="141"/>
        <v>0</v>
      </c>
      <c r="Q795" s="156">
        <v>2.0000000000000001E-4</v>
      </c>
      <c r="R795" s="156">
        <f t="shared" si="142"/>
        <v>2.0000000000000001E-4</v>
      </c>
      <c r="S795" s="156">
        <v>0</v>
      </c>
      <c r="T795" s="157">
        <f t="shared" si="143"/>
        <v>0</v>
      </c>
      <c r="U795" s="33"/>
      <c r="V795" s="33"/>
      <c r="W795" s="33"/>
      <c r="X795" s="33"/>
      <c r="Y795" s="33"/>
      <c r="Z795" s="33"/>
      <c r="AA795" s="33"/>
      <c r="AB795" s="33"/>
      <c r="AC795" s="33"/>
      <c r="AD795" s="33"/>
      <c r="AE795" s="33"/>
      <c r="AR795" s="158" t="s">
        <v>189</v>
      </c>
      <c r="AT795" s="158" t="s">
        <v>185</v>
      </c>
      <c r="AU795" s="158" t="s">
        <v>87</v>
      </c>
      <c r="AY795" s="18" t="s">
        <v>183</v>
      </c>
      <c r="BE795" s="159">
        <f t="shared" si="144"/>
        <v>0</v>
      </c>
      <c r="BF795" s="159">
        <f t="shared" si="145"/>
        <v>0</v>
      </c>
      <c r="BG795" s="159">
        <f t="shared" si="146"/>
        <v>0</v>
      </c>
      <c r="BH795" s="159">
        <f t="shared" si="147"/>
        <v>0</v>
      </c>
      <c r="BI795" s="159">
        <f t="shared" si="148"/>
        <v>0</v>
      </c>
      <c r="BJ795" s="18" t="s">
        <v>32</v>
      </c>
      <c r="BK795" s="159">
        <f t="shared" si="149"/>
        <v>0</v>
      </c>
      <c r="BL795" s="18" t="s">
        <v>189</v>
      </c>
      <c r="BM795" s="158" t="s">
        <v>1293</v>
      </c>
    </row>
    <row r="796" spans="1:65" s="2" customFormat="1" ht="16.5" customHeight="1">
      <c r="A796" s="33"/>
      <c r="B796" s="146"/>
      <c r="C796" s="147" t="s">
        <v>1294</v>
      </c>
      <c r="D796" s="147" t="s">
        <v>185</v>
      </c>
      <c r="E796" s="148" t="s">
        <v>896</v>
      </c>
      <c r="F796" s="149" t="s">
        <v>897</v>
      </c>
      <c r="G796" s="150" t="s">
        <v>221</v>
      </c>
      <c r="H796" s="151">
        <v>13</v>
      </c>
      <c r="I796" s="152"/>
      <c r="J796" s="153">
        <f t="shared" si="140"/>
        <v>0</v>
      </c>
      <c r="K796" s="149" t="s">
        <v>197</v>
      </c>
      <c r="L796" s="34"/>
      <c r="M796" s="154" t="s">
        <v>1</v>
      </c>
      <c r="N796" s="155" t="s">
        <v>42</v>
      </c>
      <c r="O796" s="59"/>
      <c r="P796" s="156">
        <f t="shared" si="141"/>
        <v>0</v>
      </c>
      <c r="Q796" s="156">
        <v>6.9999999999999994E-5</v>
      </c>
      <c r="R796" s="156">
        <f t="shared" si="142"/>
        <v>9.0999999999999989E-4</v>
      </c>
      <c r="S796" s="156">
        <v>0</v>
      </c>
      <c r="T796" s="157">
        <f t="shared" si="143"/>
        <v>0</v>
      </c>
      <c r="U796" s="33"/>
      <c r="V796" s="33"/>
      <c r="W796" s="33"/>
      <c r="X796" s="33"/>
      <c r="Y796" s="33"/>
      <c r="Z796" s="33"/>
      <c r="AA796" s="33"/>
      <c r="AB796" s="33"/>
      <c r="AC796" s="33"/>
      <c r="AD796" s="33"/>
      <c r="AE796" s="33"/>
      <c r="AR796" s="158" t="s">
        <v>189</v>
      </c>
      <c r="AT796" s="158" t="s">
        <v>185</v>
      </c>
      <c r="AU796" s="158" t="s">
        <v>87</v>
      </c>
      <c r="AY796" s="18" t="s">
        <v>183</v>
      </c>
      <c r="BE796" s="159">
        <f t="shared" si="144"/>
        <v>0</v>
      </c>
      <c r="BF796" s="159">
        <f t="shared" si="145"/>
        <v>0</v>
      </c>
      <c r="BG796" s="159">
        <f t="shared" si="146"/>
        <v>0</v>
      </c>
      <c r="BH796" s="159">
        <f t="shared" si="147"/>
        <v>0</v>
      </c>
      <c r="BI796" s="159">
        <f t="shared" si="148"/>
        <v>0</v>
      </c>
      <c r="BJ796" s="18" t="s">
        <v>32</v>
      </c>
      <c r="BK796" s="159">
        <f t="shared" si="149"/>
        <v>0</v>
      </c>
      <c r="BL796" s="18" t="s">
        <v>189</v>
      </c>
      <c r="BM796" s="158" t="s">
        <v>1295</v>
      </c>
    </row>
    <row r="797" spans="1:65" s="2" customFormat="1" ht="16.5" customHeight="1">
      <c r="A797" s="33"/>
      <c r="B797" s="146"/>
      <c r="C797" s="147" t="s">
        <v>1296</v>
      </c>
      <c r="D797" s="147" t="s">
        <v>185</v>
      </c>
      <c r="E797" s="148" t="s">
        <v>900</v>
      </c>
      <c r="F797" s="149" t="s">
        <v>901</v>
      </c>
      <c r="G797" s="150" t="s">
        <v>648</v>
      </c>
      <c r="H797" s="151">
        <v>2</v>
      </c>
      <c r="I797" s="152"/>
      <c r="J797" s="153">
        <f t="shared" si="140"/>
        <v>0</v>
      </c>
      <c r="K797" s="149" t="s">
        <v>1</v>
      </c>
      <c r="L797" s="34"/>
      <c r="M797" s="154" t="s">
        <v>1</v>
      </c>
      <c r="N797" s="155" t="s">
        <v>42</v>
      </c>
      <c r="O797" s="59"/>
      <c r="P797" s="156">
        <f t="shared" si="141"/>
        <v>0</v>
      </c>
      <c r="Q797" s="156">
        <v>5.0000000000000001E-4</v>
      </c>
      <c r="R797" s="156">
        <f t="shared" si="142"/>
        <v>1E-3</v>
      </c>
      <c r="S797" s="156">
        <v>0</v>
      </c>
      <c r="T797" s="157">
        <f t="shared" si="143"/>
        <v>0</v>
      </c>
      <c r="U797" s="33"/>
      <c r="V797" s="33"/>
      <c r="W797" s="33"/>
      <c r="X797" s="33"/>
      <c r="Y797" s="33"/>
      <c r="Z797" s="33"/>
      <c r="AA797" s="33"/>
      <c r="AB797" s="33"/>
      <c r="AC797" s="33"/>
      <c r="AD797" s="33"/>
      <c r="AE797" s="33"/>
      <c r="AR797" s="158" t="s">
        <v>189</v>
      </c>
      <c r="AT797" s="158" t="s">
        <v>185</v>
      </c>
      <c r="AU797" s="158" t="s">
        <v>87</v>
      </c>
      <c r="AY797" s="18" t="s">
        <v>183</v>
      </c>
      <c r="BE797" s="159">
        <f t="shared" si="144"/>
        <v>0</v>
      </c>
      <c r="BF797" s="159">
        <f t="shared" si="145"/>
        <v>0</v>
      </c>
      <c r="BG797" s="159">
        <f t="shared" si="146"/>
        <v>0</v>
      </c>
      <c r="BH797" s="159">
        <f t="shared" si="147"/>
        <v>0</v>
      </c>
      <c r="BI797" s="159">
        <f t="shared" si="148"/>
        <v>0</v>
      </c>
      <c r="BJ797" s="18" t="s">
        <v>32</v>
      </c>
      <c r="BK797" s="159">
        <f t="shared" si="149"/>
        <v>0</v>
      </c>
      <c r="BL797" s="18" t="s">
        <v>189</v>
      </c>
      <c r="BM797" s="158" t="s">
        <v>1297</v>
      </c>
    </row>
    <row r="798" spans="1:65" s="13" customFormat="1">
      <c r="B798" s="160"/>
      <c r="D798" s="161" t="s">
        <v>191</v>
      </c>
      <c r="E798" s="162" t="s">
        <v>1</v>
      </c>
      <c r="F798" s="163" t="s">
        <v>1036</v>
      </c>
      <c r="H798" s="164">
        <v>1</v>
      </c>
      <c r="I798" s="165"/>
      <c r="L798" s="160"/>
      <c r="M798" s="166"/>
      <c r="N798" s="167"/>
      <c r="O798" s="167"/>
      <c r="P798" s="167"/>
      <c r="Q798" s="167"/>
      <c r="R798" s="167"/>
      <c r="S798" s="167"/>
      <c r="T798" s="168"/>
      <c r="AT798" s="162" t="s">
        <v>191</v>
      </c>
      <c r="AU798" s="162" t="s">
        <v>87</v>
      </c>
      <c r="AV798" s="13" t="s">
        <v>87</v>
      </c>
      <c r="AW798" s="13" t="s">
        <v>31</v>
      </c>
      <c r="AX798" s="13" t="s">
        <v>77</v>
      </c>
      <c r="AY798" s="162" t="s">
        <v>183</v>
      </c>
    </row>
    <row r="799" spans="1:65" s="13" customFormat="1">
      <c r="B799" s="160"/>
      <c r="D799" s="161" t="s">
        <v>191</v>
      </c>
      <c r="E799" s="162" t="s">
        <v>1</v>
      </c>
      <c r="F799" s="163" t="s">
        <v>1037</v>
      </c>
      <c r="H799" s="164">
        <v>1</v>
      </c>
      <c r="I799" s="165"/>
      <c r="L799" s="160"/>
      <c r="M799" s="166"/>
      <c r="N799" s="167"/>
      <c r="O799" s="167"/>
      <c r="P799" s="167"/>
      <c r="Q799" s="167"/>
      <c r="R799" s="167"/>
      <c r="S799" s="167"/>
      <c r="T799" s="168"/>
      <c r="AT799" s="162" t="s">
        <v>191</v>
      </c>
      <c r="AU799" s="162" t="s">
        <v>87</v>
      </c>
      <c r="AV799" s="13" t="s">
        <v>87</v>
      </c>
      <c r="AW799" s="13" t="s">
        <v>31</v>
      </c>
      <c r="AX799" s="13" t="s">
        <v>77</v>
      </c>
      <c r="AY799" s="162" t="s">
        <v>183</v>
      </c>
    </row>
    <row r="800" spans="1:65" s="14" customFormat="1">
      <c r="B800" s="169"/>
      <c r="D800" s="161" t="s">
        <v>191</v>
      </c>
      <c r="E800" s="170" t="s">
        <v>1</v>
      </c>
      <c r="F800" s="171" t="s">
        <v>194</v>
      </c>
      <c r="H800" s="172">
        <v>2</v>
      </c>
      <c r="I800" s="173"/>
      <c r="L800" s="169"/>
      <c r="M800" s="174"/>
      <c r="N800" s="175"/>
      <c r="O800" s="175"/>
      <c r="P800" s="175"/>
      <c r="Q800" s="175"/>
      <c r="R800" s="175"/>
      <c r="S800" s="175"/>
      <c r="T800" s="176"/>
      <c r="AT800" s="170" t="s">
        <v>191</v>
      </c>
      <c r="AU800" s="170" t="s">
        <v>87</v>
      </c>
      <c r="AV800" s="14" t="s">
        <v>189</v>
      </c>
      <c r="AW800" s="14" t="s">
        <v>31</v>
      </c>
      <c r="AX800" s="14" t="s">
        <v>32</v>
      </c>
      <c r="AY800" s="170" t="s">
        <v>183</v>
      </c>
    </row>
    <row r="801" spans="1:65" s="2" customFormat="1" ht="24.2" customHeight="1">
      <c r="A801" s="33"/>
      <c r="B801" s="146"/>
      <c r="C801" s="147" t="s">
        <v>1298</v>
      </c>
      <c r="D801" s="147" t="s">
        <v>185</v>
      </c>
      <c r="E801" s="148" t="s">
        <v>1299</v>
      </c>
      <c r="F801" s="149" t="s">
        <v>1300</v>
      </c>
      <c r="G801" s="150" t="s">
        <v>648</v>
      </c>
      <c r="H801" s="151">
        <v>1</v>
      </c>
      <c r="I801" s="152"/>
      <c r="J801" s="153">
        <f>ROUND(I801*H801,2)</f>
        <v>0</v>
      </c>
      <c r="K801" s="149" t="s">
        <v>1</v>
      </c>
      <c r="L801" s="34"/>
      <c r="M801" s="154" t="s">
        <v>1</v>
      </c>
      <c r="N801" s="155" t="s">
        <v>42</v>
      </c>
      <c r="O801" s="59"/>
      <c r="P801" s="156">
        <f>O801*H801</f>
        <v>0</v>
      </c>
      <c r="Q801" s="156">
        <v>0</v>
      </c>
      <c r="R801" s="156">
        <f>Q801*H801</f>
        <v>0</v>
      </c>
      <c r="S801" s="156">
        <v>1.7299999999999999E-2</v>
      </c>
      <c r="T801" s="157">
        <f>S801*H801</f>
        <v>1.7299999999999999E-2</v>
      </c>
      <c r="U801" s="33"/>
      <c r="V801" s="33"/>
      <c r="W801" s="33"/>
      <c r="X801" s="33"/>
      <c r="Y801" s="33"/>
      <c r="Z801" s="33"/>
      <c r="AA801" s="33"/>
      <c r="AB801" s="33"/>
      <c r="AC801" s="33"/>
      <c r="AD801" s="33"/>
      <c r="AE801" s="33"/>
      <c r="AR801" s="158" t="s">
        <v>189</v>
      </c>
      <c r="AT801" s="158" t="s">
        <v>185</v>
      </c>
      <c r="AU801" s="158" t="s">
        <v>87</v>
      </c>
      <c r="AY801" s="18" t="s">
        <v>183</v>
      </c>
      <c r="BE801" s="159">
        <f>IF(N801="základní",J801,0)</f>
        <v>0</v>
      </c>
      <c r="BF801" s="159">
        <f>IF(N801="snížená",J801,0)</f>
        <v>0</v>
      </c>
      <c r="BG801" s="159">
        <f>IF(N801="zákl. přenesená",J801,0)</f>
        <v>0</v>
      </c>
      <c r="BH801" s="159">
        <f>IF(N801="sníž. přenesená",J801,0)</f>
        <v>0</v>
      </c>
      <c r="BI801" s="159">
        <f>IF(N801="nulová",J801,0)</f>
        <v>0</v>
      </c>
      <c r="BJ801" s="18" t="s">
        <v>32</v>
      </c>
      <c r="BK801" s="159">
        <f>ROUND(I801*H801,2)</f>
        <v>0</v>
      </c>
      <c r="BL801" s="18" t="s">
        <v>189</v>
      </c>
      <c r="BM801" s="158" t="s">
        <v>1301</v>
      </c>
    </row>
    <row r="802" spans="1:65" s="2" customFormat="1" ht="24.2" customHeight="1">
      <c r="A802" s="33"/>
      <c r="B802" s="146"/>
      <c r="C802" s="147" t="s">
        <v>1302</v>
      </c>
      <c r="D802" s="147" t="s">
        <v>185</v>
      </c>
      <c r="E802" s="148" t="s">
        <v>926</v>
      </c>
      <c r="F802" s="149" t="s">
        <v>927</v>
      </c>
      <c r="G802" s="150" t="s">
        <v>648</v>
      </c>
      <c r="H802" s="151">
        <v>1</v>
      </c>
      <c r="I802" s="152"/>
      <c r="J802" s="153">
        <f>ROUND(I802*H802,2)</f>
        <v>0</v>
      </c>
      <c r="K802" s="149" t="s">
        <v>1</v>
      </c>
      <c r="L802" s="34"/>
      <c r="M802" s="154" t="s">
        <v>1</v>
      </c>
      <c r="N802" s="155" t="s">
        <v>42</v>
      </c>
      <c r="O802" s="59"/>
      <c r="P802" s="156">
        <f>O802*H802</f>
        <v>0</v>
      </c>
      <c r="Q802" s="156">
        <v>0</v>
      </c>
      <c r="R802" s="156">
        <f>Q802*H802</f>
        <v>0</v>
      </c>
      <c r="S802" s="156">
        <v>0</v>
      </c>
      <c r="T802" s="157">
        <f>S802*H802</f>
        <v>0</v>
      </c>
      <c r="U802" s="33"/>
      <c r="V802" s="33"/>
      <c r="W802" s="33"/>
      <c r="X802" s="33"/>
      <c r="Y802" s="33"/>
      <c r="Z802" s="33"/>
      <c r="AA802" s="33"/>
      <c r="AB802" s="33"/>
      <c r="AC802" s="33"/>
      <c r="AD802" s="33"/>
      <c r="AE802" s="33"/>
      <c r="AR802" s="158" t="s">
        <v>189</v>
      </c>
      <c r="AT802" s="158" t="s">
        <v>185</v>
      </c>
      <c r="AU802" s="158" t="s">
        <v>87</v>
      </c>
      <c r="AY802" s="18" t="s">
        <v>183</v>
      </c>
      <c r="BE802" s="159">
        <f>IF(N802="základní",J802,0)</f>
        <v>0</v>
      </c>
      <c r="BF802" s="159">
        <f>IF(N802="snížená",J802,0)</f>
        <v>0</v>
      </c>
      <c r="BG802" s="159">
        <f>IF(N802="zákl. přenesená",J802,0)</f>
        <v>0</v>
      </c>
      <c r="BH802" s="159">
        <f>IF(N802="sníž. přenesená",J802,0)</f>
        <v>0</v>
      </c>
      <c r="BI802" s="159">
        <f>IF(N802="nulová",J802,0)</f>
        <v>0</v>
      </c>
      <c r="BJ802" s="18" t="s">
        <v>32</v>
      </c>
      <c r="BK802" s="159">
        <f>ROUND(I802*H802,2)</f>
        <v>0</v>
      </c>
      <c r="BL802" s="18" t="s">
        <v>189</v>
      </c>
      <c r="BM802" s="158" t="s">
        <v>1303</v>
      </c>
    </row>
    <row r="803" spans="1:65" s="2" customFormat="1" ht="21.75" customHeight="1">
      <c r="A803" s="33"/>
      <c r="B803" s="146"/>
      <c r="C803" s="147" t="s">
        <v>1304</v>
      </c>
      <c r="D803" s="147" t="s">
        <v>185</v>
      </c>
      <c r="E803" s="148" t="s">
        <v>946</v>
      </c>
      <c r="F803" s="149" t="s">
        <v>947</v>
      </c>
      <c r="G803" s="150" t="s">
        <v>221</v>
      </c>
      <c r="H803" s="151">
        <v>12.5</v>
      </c>
      <c r="I803" s="152"/>
      <c r="J803" s="153">
        <f>ROUND(I803*H803,2)</f>
        <v>0</v>
      </c>
      <c r="K803" s="149" t="s">
        <v>1</v>
      </c>
      <c r="L803" s="34"/>
      <c r="M803" s="154" t="s">
        <v>1</v>
      </c>
      <c r="N803" s="155" t="s">
        <v>42</v>
      </c>
      <c r="O803" s="59"/>
      <c r="P803" s="156">
        <f>O803*H803</f>
        <v>0</v>
      </c>
      <c r="Q803" s="156">
        <v>0</v>
      </c>
      <c r="R803" s="156">
        <f>Q803*H803</f>
        <v>0</v>
      </c>
      <c r="S803" s="156">
        <v>0</v>
      </c>
      <c r="T803" s="157">
        <f>S803*H803</f>
        <v>0</v>
      </c>
      <c r="U803" s="33"/>
      <c r="V803" s="33"/>
      <c r="W803" s="33"/>
      <c r="X803" s="33"/>
      <c r="Y803" s="33"/>
      <c r="Z803" s="33"/>
      <c r="AA803" s="33"/>
      <c r="AB803" s="33"/>
      <c r="AC803" s="33"/>
      <c r="AD803" s="33"/>
      <c r="AE803" s="33"/>
      <c r="AR803" s="158" t="s">
        <v>189</v>
      </c>
      <c r="AT803" s="158" t="s">
        <v>185</v>
      </c>
      <c r="AU803" s="158" t="s">
        <v>87</v>
      </c>
      <c r="AY803" s="18" t="s">
        <v>183</v>
      </c>
      <c r="BE803" s="159">
        <f>IF(N803="základní",J803,0)</f>
        <v>0</v>
      </c>
      <c r="BF803" s="159">
        <f>IF(N803="snížená",J803,0)</f>
        <v>0</v>
      </c>
      <c r="BG803" s="159">
        <f>IF(N803="zákl. přenesená",J803,0)</f>
        <v>0</v>
      </c>
      <c r="BH803" s="159">
        <f>IF(N803="sníž. přenesená",J803,0)</f>
        <v>0</v>
      </c>
      <c r="BI803" s="159">
        <f>IF(N803="nulová",J803,0)</f>
        <v>0</v>
      </c>
      <c r="BJ803" s="18" t="s">
        <v>32</v>
      </c>
      <c r="BK803" s="159">
        <f>ROUND(I803*H803,2)</f>
        <v>0</v>
      </c>
      <c r="BL803" s="18" t="s">
        <v>189</v>
      </c>
      <c r="BM803" s="158" t="s">
        <v>1305</v>
      </c>
    </row>
    <row r="804" spans="1:65" s="2" customFormat="1" ht="16.5" customHeight="1">
      <c r="A804" s="33"/>
      <c r="B804" s="146"/>
      <c r="C804" s="147" t="s">
        <v>1306</v>
      </c>
      <c r="D804" s="147" t="s">
        <v>185</v>
      </c>
      <c r="E804" s="148" t="s">
        <v>954</v>
      </c>
      <c r="F804" s="149" t="s">
        <v>955</v>
      </c>
      <c r="G804" s="150" t="s">
        <v>648</v>
      </c>
      <c r="H804" s="151">
        <v>1</v>
      </c>
      <c r="I804" s="152"/>
      <c r="J804" s="153">
        <f>ROUND(I804*H804,2)</f>
        <v>0</v>
      </c>
      <c r="K804" s="149" t="s">
        <v>1</v>
      </c>
      <c r="L804" s="34"/>
      <c r="M804" s="154" t="s">
        <v>1</v>
      </c>
      <c r="N804" s="155" t="s">
        <v>42</v>
      </c>
      <c r="O804" s="59"/>
      <c r="P804" s="156">
        <f>O804*H804</f>
        <v>0</v>
      </c>
      <c r="Q804" s="156">
        <v>0.06</v>
      </c>
      <c r="R804" s="156">
        <f>Q804*H804</f>
        <v>0.06</v>
      </c>
      <c r="S804" s="156">
        <v>0</v>
      </c>
      <c r="T804" s="157">
        <f>S804*H804</f>
        <v>0</v>
      </c>
      <c r="U804" s="33"/>
      <c r="V804" s="33"/>
      <c r="W804" s="33"/>
      <c r="X804" s="33"/>
      <c r="Y804" s="33"/>
      <c r="Z804" s="33"/>
      <c r="AA804" s="33"/>
      <c r="AB804" s="33"/>
      <c r="AC804" s="33"/>
      <c r="AD804" s="33"/>
      <c r="AE804" s="33"/>
      <c r="AR804" s="158" t="s">
        <v>189</v>
      </c>
      <c r="AT804" s="158" t="s">
        <v>185</v>
      </c>
      <c r="AU804" s="158" t="s">
        <v>87</v>
      </c>
      <c r="AY804" s="18" t="s">
        <v>183</v>
      </c>
      <c r="BE804" s="159">
        <f>IF(N804="základní",J804,0)</f>
        <v>0</v>
      </c>
      <c r="BF804" s="159">
        <f>IF(N804="snížená",J804,0)</f>
        <v>0</v>
      </c>
      <c r="BG804" s="159">
        <f>IF(N804="zákl. přenesená",J804,0)</f>
        <v>0</v>
      </c>
      <c r="BH804" s="159">
        <f>IF(N804="sníž. přenesená",J804,0)</f>
        <v>0</v>
      </c>
      <c r="BI804" s="159">
        <f>IF(N804="nulová",J804,0)</f>
        <v>0</v>
      </c>
      <c r="BJ804" s="18" t="s">
        <v>32</v>
      </c>
      <c r="BK804" s="159">
        <f>ROUND(I804*H804,2)</f>
        <v>0</v>
      </c>
      <c r="BL804" s="18" t="s">
        <v>189</v>
      </c>
      <c r="BM804" s="158" t="s">
        <v>1307</v>
      </c>
    </row>
    <row r="805" spans="1:65" s="12" customFormat="1" ht="22.9" customHeight="1">
      <c r="B805" s="133"/>
      <c r="D805" s="134" t="s">
        <v>76</v>
      </c>
      <c r="E805" s="144" t="s">
        <v>126</v>
      </c>
      <c r="F805" s="144" t="s">
        <v>1308</v>
      </c>
      <c r="I805" s="136"/>
      <c r="J805" s="145">
        <f>BK805</f>
        <v>0</v>
      </c>
      <c r="L805" s="133"/>
      <c r="M805" s="138"/>
      <c r="N805" s="139"/>
      <c r="O805" s="139"/>
      <c r="P805" s="140">
        <f>SUM(P806:P808)</f>
        <v>0</v>
      </c>
      <c r="Q805" s="139"/>
      <c r="R805" s="140">
        <f>SUM(R806:R808)</f>
        <v>0</v>
      </c>
      <c r="S805" s="139"/>
      <c r="T805" s="141">
        <f>SUM(T806:T808)</f>
        <v>0</v>
      </c>
      <c r="AR805" s="134" t="s">
        <v>32</v>
      </c>
      <c r="AT805" s="142" t="s">
        <v>76</v>
      </c>
      <c r="AU805" s="142" t="s">
        <v>32</v>
      </c>
      <c r="AY805" s="134" t="s">
        <v>183</v>
      </c>
      <c r="BK805" s="143">
        <f>SUM(BK806:BK808)</f>
        <v>0</v>
      </c>
    </row>
    <row r="806" spans="1:65" s="2" customFormat="1" ht="16.5" customHeight="1">
      <c r="A806" s="33"/>
      <c r="B806" s="146"/>
      <c r="C806" s="147" t="s">
        <v>1309</v>
      </c>
      <c r="D806" s="147" t="s">
        <v>185</v>
      </c>
      <c r="E806" s="148" t="s">
        <v>1310</v>
      </c>
      <c r="F806" s="149" t="s">
        <v>1311</v>
      </c>
      <c r="G806" s="150" t="s">
        <v>226</v>
      </c>
      <c r="H806" s="151">
        <v>27.488</v>
      </c>
      <c r="I806" s="152"/>
      <c r="J806" s="153">
        <f>ROUND(I806*H806,2)</f>
        <v>0</v>
      </c>
      <c r="K806" s="149" t="s">
        <v>197</v>
      </c>
      <c r="L806" s="34"/>
      <c r="M806" s="154" t="s">
        <v>1</v>
      </c>
      <c r="N806" s="155" t="s">
        <v>42</v>
      </c>
      <c r="O806" s="59"/>
      <c r="P806" s="156">
        <f>O806*H806</f>
        <v>0</v>
      </c>
      <c r="Q806" s="156">
        <v>0</v>
      </c>
      <c r="R806" s="156">
        <f>Q806*H806</f>
        <v>0</v>
      </c>
      <c r="S806" s="156">
        <v>0</v>
      </c>
      <c r="T806" s="157">
        <f>S806*H806</f>
        <v>0</v>
      </c>
      <c r="U806" s="33"/>
      <c r="V806" s="33"/>
      <c r="W806" s="33"/>
      <c r="X806" s="33"/>
      <c r="Y806" s="33"/>
      <c r="Z806" s="33"/>
      <c r="AA806" s="33"/>
      <c r="AB806" s="33"/>
      <c r="AC806" s="33"/>
      <c r="AD806" s="33"/>
      <c r="AE806" s="33"/>
      <c r="AR806" s="158" t="s">
        <v>189</v>
      </c>
      <c r="AT806" s="158" t="s">
        <v>185</v>
      </c>
      <c r="AU806" s="158" t="s">
        <v>87</v>
      </c>
      <c r="AY806" s="18" t="s">
        <v>183</v>
      </c>
      <c r="BE806" s="159">
        <f>IF(N806="základní",J806,0)</f>
        <v>0</v>
      </c>
      <c r="BF806" s="159">
        <f>IF(N806="snížená",J806,0)</f>
        <v>0</v>
      </c>
      <c r="BG806" s="159">
        <f>IF(N806="zákl. přenesená",J806,0)</f>
        <v>0</v>
      </c>
      <c r="BH806" s="159">
        <f>IF(N806="sníž. přenesená",J806,0)</f>
        <v>0</v>
      </c>
      <c r="BI806" s="159">
        <f>IF(N806="nulová",J806,0)</f>
        <v>0</v>
      </c>
      <c r="BJ806" s="18" t="s">
        <v>32</v>
      </c>
      <c r="BK806" s="159">
        <f>ROUND(I806*H806,2)</f>
        <v>0</v>
      </c>
      <c r="BL806" s="18" t="s">
        <v>189</v>
      </c>
      <c r="BM806" s="158" t="s">
        <v>1312</v>
      </c>
    </row>
    <row r="807" spans="1:65" s="13" customFormat="1">
      <c r="B807" s="160"/>
      <c r="D807" s="161" t="s">
        <v>191</v>
      </c>
      <c r="E807" s="162" t="s">
        <v>1</v>
      </c>
      <c r="F807" s="163" t="s">
        <v>1313</v>
      </c>
      <c r="H807" s="164">
        <v>27.488</v>
      </c>
      <c r="I807" s="165"/>
      <c r="L807" s="160"/>
      <c r="M807" s="166"/>
      <c r="N807" s="167"/>
      <c r="O807" s="167"/>
      <c r="P807" s="167"/>
      <c r="Q807" s="167"/>
      <c r="R807" s="167"/>
      <c r="S807" s="167"/>
      <c r="T807" s="168"/>
      <c r="AT807" s="162" t="s">
        <v>191</v>
      </c>
      <c r="AU807" s="162" t="s">
        <v>87</v>
      </c>
      <c r="AV807" s="13" t="s">
        <v>87</v>
      </c>
      <c r="AW807" s="13" t="s">
        <v>31</v>
      </c>
      <c r="AX807" s="13" t="s">
        <v>77</v>
      </c>
      <c r="AY807" s="162" t="s">
        <v>183</v>
      </c>
    </row>
    <row r="808" spans="1:65" s="14" customFormat="1">
      <c r="B808" s="169"/>
      <c r="D808" s="161" t="s">
        <v>191</v>
      </c>
      <c r="E808" s="170" t="s">
        <v>1</v>
      </c>
      <c r="F808" s="171" t="s">
        <v>194</v>
      </c>
      <c r="H808" s="172">
        <v>27.488</v>
      </c>
      <c r="I808" s="173"/>
      <c r="L808" s="169"/>
      <c r="M808" s="174"/>
      <c r="N808" s="175"/>
      <c r="O808" s="175"/>
      <c r="P808" s="175"/>
      <c r="Q808" s="175"/>
      <c r="R808" s="175"/>
      <c r="S808" s="175"/>
      <c r="T808" s="176"/>
      <c r="AT808" s="170" t="s">
        <v>191</v>
      </c>
      <c r="AU808" s="170" t="s">
        <v>87</v>
      </c>
      <c r="AV808" s="14" t="s">
        <v>189</v>
      </c>
      <c r="AW808" s="14" t="s">
        <v>31</v>
      </c>
      <c r="AX808" s="14" t="s">
        <v>32</v>
      </c>
      <c r="AY808" s="170" t="s">
        <v>183</v>
      </c>
    </row>
    <row r="809" spans="1:65" s="12" customFormat="1" ht="25.9" customHeight="1">
      <c r="B809" s="133"/>
      <c r="D809" s="134" t="s">
        <v>76</v>
      </c>
      <c r="E809" s="135" t="s">
        <v>511</v>
      </c>
      <c r="F809" s="135" t="s">
        <v>1314</v>
      </c>
      <c r="I809" s="136"/>
      <c r="J809" s="137">
        <f>BK809</f>
        <v>0</v>
      </c>
      <c r="L809" s="133"/>
      <c r="M809" s="138"/>
      <c r="N809" s="139"/>
      <c r="O809" s="139"/>
      <c r="P809" s="140">
        <f>P810</f>
        <v>0</v>
      </c>
      <c r="Q809" s="139"/>
      <c r="R809" s="140">
        <f>R810</f>
        <v>4.2729499999999998</v>
      </c>
      <c r="S809" s="139"/>
      <c r="T809" s="141">
        <f>T810</f>
        <v>0</v>
      </c>
      <c r="AR809" s="134" t="s">
        <v>134</v>
      </c>
      <c r="AT809" s="142" t="s">
        <v>76</v>
      </c>
      <c r="AU809" s="142" t="s">
        <v>77</v>
      </c>
      <c r="AY809" s="134" t="s">
        <v>183</v>
      </c>
      <c r="BK809" s="143">
        <f>BK810</f>
        <v>0</v>
      </c>
    </row>
    <row r="810" spans="1:65" s="12" customFormat="1" ht="22.9" customHeight="1">
      <c r="B810" s="133"/>
      <c r="D810" s="134" t="s">
        <v>76</v>
      </c>
      <c r="E810" s="144" t="s">
        <v>1315</v>
      </c>
      <c r="F810" s="144" t="s">
        <v>1316</v>
      </c>
      <c r="I810" s="136"/>
      <c r="J810" s="145">
        <f>BK810</f>
        <v>0</v>
      </c>
      <c r="L810" s="133"/>
      <c r="M810" s="138"/>
      <c r="N810" s="139"/>
      <c r="O810" s="139"/>
      <c r="P810" s="140">
        <f>SUM(P811:P818)</f>
        <v>0</v>
      </c>
      <c r="Q810" s="139"/>
      <c r="R810" s="140">
        <f>SUM(R811:R818)</f>
        <v>4.2729499999999998</v>
      </c>
      <c r="S810" s="139"/>
      <c r="T810" s="141">
        <f>SUM(T811:T818)</f>
        <v>0</v>
      </c>
      <c r="AR810" s="134" t="s">
        <v>134</v>
      </c>
      <c r="AT810" s="142" t="s">
        <v>76</v>
      </c>
      <c r="AU810" s="142" t="s">
        <v>32</v>
      </c>
      <c r="AY810" s="134" t="s">
        <v>183</v>
      </c>
      <c r="BK810" s="143">
        <f>SUM(BK811:BK818)</f>
        <v>0</v>
      </c>
    </row>
    <row r="811" spans="1:65" s="2" customFormat="1" ht="16.5" customHeight="1">
      <c r="A811" s="33"/>
      <c r="B811" s="146"/>
      <c r="C811" s="147" t="s">
        <v>1317</v>
      </c>
      <c r="D811" s="147" t="s">
        <v>185</v>
      </c>
      <c r="E811" s="148" t="s">
        <v>1318</v>
      </c>
      <c r="F811" s="149" t="s">
        <v>1319</v>
      </c>
      <c r="G811" s="150" t="s">
        <v>221</v>
      </c>
      <c r="H811" s="151">
        <v>55</v>
      </c>
      <c r="I811" s="152"/>
      <c r="J811" s="153">
        <f>ROUND(I811*H811,2)</f>
        <v>0</v>
      </c>
      <c r="K811" s="149" t="s">
        <v>197</v>
      </c>
      <c r="L811" s="34"/>
      <c r="M811" s="154" t="s">
        <v>1</v>
      </c>
      <c r="N811" s="155" t="s">
        <v>42</v>
      </c>
      <c r="O811" s="59"/>
      <c r="P811" s="156">
        <f>O811*H811</f>
        <v>0</v>
      </c>
      <c r="Q811" s="156">
        <v>9.0000000000000006E-5</v>
      </c>
      <c r="R811" s="156">
        <f>Q811*H811</f>
        <v>4.9500000000000004E-3</v>
      </c>
      <c r="S811" s="156">
        <v>0</v>
      </c>
      <c r="T811" s="157">
        <f>S811*H811</f>
        <v>0</v>
      </c>
      <c r="U811" s="33"/>
      <c r="V811" s="33"/>
      <c r="W811" s="33"/>
      <c r="X811" s="33"/>
      <c r="Y811" s="33"/>
      <c r="Z811" s="33"/>
      <c r="AA811" s="33"/>
      <c r="AB811" s="33"/>
      <c r="AC811" s="33"/>
      <c r="AD811" s="33"/>
      <c r="AE811" s="33"/>
      <c r="AR811" s="158" t="s">
        <v>615</v>
      </c>
      <c r="AT811" s="158" t="s">
        <v>185</v>
      </c>
      <c r="AU811" s="158" t="s">
        <v>87</v>
      </c>
      <c r="AY811" s="18" t="s">
        <v>183</v>
      </c>
      <c r="BE811" s="159">
        <f>IF(N811="základní",J811,0)</f>
        <v>0</v>
      </c>
      <c r="BF811" s="159">
        <f>IF(N811="snížená",J811,0)</f>
        <v>0</v>
      </c>
      <c r="BG811" s="159">
        <f>IF(N811="zákl. přenesená",J811,0)</f>
        <v>0</v>
      </c>
      <c r="BH811" s="159">
        <f>IF(N811="sníž. přenesená",J811,0)</f>
        <v>0</v>
      </c>
      <c r="BI811" s="159">
        <f>IF(N811="nulová",J811,0)</f>
        <v>0</v>
      </c>
      <c r="BJ811" s="18" t="s">
        <v>32</v>
      </c>
      <c r="BK811" s="159">
        <f>ROUND(I811*H811,2)</f>
        <v>0</v>
      </c>
      <c r="BL811" s="18" t="s">
        <v>615</v>
      </c>
      <c r="BM811" s="158" t="s">
        <v>1320</v>
      </c>
    </row>
    <row r="812" spans="1:65" s="15" customFormat="1">
      <c r="B812" s="177"/>
      <c r="D812" s="161" t="s">
        <v>191</v>
      </c>
      <c r="E812" s="178" t="s">
        <v>1</v>
      </c>
      <c r="F812" s="179" t="s">
        <v>1321</v>
      </c>
      <c r="H812" s="178" t="s">
        <v>1</v>
      </c>
      <c r="I812" s="180"/>
      <c r="L812" s="177"/>
      <c r="M812" s="181"/>
      <c r="N812" s="182"/>
      <c r="O812" s="182"/>
      <c r="P812" s="182"/>
      <c r="Q812" s="182"/>
      <c r="R812" s="182"/>
      <c r="S812" s="182"/>
      <c r="T812" s="183"/>
      <c r="AT812" s="178" t="s">
        <v>191</v>
      </c>
      <c r="AU812" s="178" t="s">
        <v>87</v>
      </c>
      <c r="AV812" s="15" t="s">
        <v>32</v>
      </c>
      <c r="AW812" s="15" t="s">
        <v>31</v>
      </c>
      <c r="AX812" s="15" t="s">
        <v>77</v>
      </c>
      <c r="AY812" s="178" t="s">
        <v>183</v>
      </c>
    </row>
    <row r="813" spans="1:65" s="13" customFormat="1">
      <c r="B813" s="160"/>
      <c r="D813" s="161" t="s">
        <v>191</v>
      </c>
      <c r="E813" s="162" t="s">
        <v>1</v>
      </c>
      <c r="F813" s="163" t="s">
        <v>1322</v>
      </c>
      <c r="H813" s="164">
        <v>30.8</v>
      </c>
      <c r="I813" s="165"/>
      <c r="L813" s="160"/>
      <c r="M813" s="166"/>
      <c r="N813" s="167"/>
      <c r="O813" s="167"/>
      <c r="P813" s="167"/>
      <c r="Q813" s="167"/>
      <c r="R813" s="167"/>
      <c r="S813" s="167"/>
      <c r="T813" s="168"/>
      <c r="AT813" s="162" t="s">
        <v>191</v>
      </c>
      <c r="AU813" s="162" t="s">
        <v>87</v>
      </c>
      <c r="AV813" s="13" t="s">
        <v>87</v>
      </c>
      <c r="AW813" s="13" t="s">
        <v>31</v>
      </c>
      <c r="AX813" s="13" t="s">
        <v>77</v>
      </c>
      <c r="AY813" s="162" t="s">
        <v>183</v>
      </c>
    </row>
    <row r="814" spans="1:65" s="13" customFormat="1">
      <c r="B814" s="160"/>
      <c r="D814" s="161" t="s">
        <v>191</v>
      </c>
      <c r="E814" s="162" t="s">
        <v>1</v>
      </c>
      <c r="F814" s="163" t="s">
        <v>1323</v>
      </c>
      <c r="H814" s="164">
        <v>24.2</v>
      </c>
      <c r="I814" s="165"/>
      <c r="L814" s="160"/>
      <c r="M814" s="166"/>
      <c r="N814" s="167"/>
      <c r="O814" s="167"/>
      <c r="P814" s="167"/>
      <c r="Q814" s="167"/>
      <c r="R814" s="167"/>
      <c r="S814" s="167"/>
      <c r="T814" s="168"/>
      <c r="AT814" s="162" t="s">
        <v>191</v>
      </c>
      <c r="AU814" s="162" t="s">
        <v>87</v>
      </c>
      <c r="AV814" s="13" t="s">
        <v>87</v>
      </c>
      <c r="AW814" s="13" t="s">
        <v>31</v>
      </c>
      <c r="AX814" s="13" t="s">
        <v>77</v>
      </c>
      <c r="AY814" s="162" t="s">
        <v>183</v>
      </c>
    </row>
    <row r="815" spans="1:65" s="14" customFormat="1">
      <c r="B815" s="169"/>
      <c r="D815" s="161" t="s">
        <v>191</v>
      </c>
      <c r="E815" s="170" t="s">
        <v>1</v>
      </c>
      <c r="F815" s="171" t="s">
        <v>194</v>
      </c>
      <c r="H815" s="172">
        <v>55</v>
      </c>
      <c r="I815" s="173"/>
      <c r="L815" s="169"/>
      <c r="M815" s="174"/>
      <c r="N815" s="175"/>
      <c r="O815" s="175"/>
      <c r="P815" s="175"/>
      <c r="Q815" s="175"/>
      <c r="R815" s="175"/>
      <c r="S815" s="175"/>
      <c r="T815" s="176"/>
      <c r="AT815" s="170" t="s">
        <v>191</v>
      </c>
      <c r="AU815" s="170" t="s">
        <v>87</v>
      </c>
      <c r="AV815" s="14" t="s">
        <v>189</v>
      </c>
      <c r="AW815" s="14" t="s">
        <v>31</v>
      </c>
      <c r="AX815" s="14" t="s">
        <v>32</v>
      </c>
      <c r="AY815" s="170" t="s">
        <v>183</v>
      </c>
    </row>
    <row r="816" spans="1:65" s="2" customFormat="1" ht="16.5" customHeight="1">
      <c r="A816" s="33"/>
      <c r="B816" s="146"/>
      <c r="C816" s="147" t="s">
        <v>1324</v>
      </c>
      <c r="D816" s="147" t="s">
        <v>185</v>
      </c>
      <c r="E816" s="148" t="s">
        <v>1325</v>
      </c>
      <c r="F816" s="149" t="s">
        <v>1326</v>
      </c>
      <c r="G816" s="150" t="s">
        <v>648</v>
      </c>
      <c r="H816" s="151">
        <v>22</v>
      </c>
      <c r="I816" s="152"/>
      <c r="J816" s="153">
        <f>ROUND(I816*H816,2)</f>
        <v>0</v>
      </c>
      <c r="K816" s="149" t="s">
        <v>197</v>
      </c>
      <c r="L816" s="34"/>
      <c r="M816" s="154" t="s">
        <v>1</v>
      </c>
      <c r="N816" s="155" t="s">
        <v>42</v>
      </c>
      <c r="O816" s="59"/>
      <c r="P816" s="156">
        <f>O816*H816</f>
        <v>0</v>
      </c>
      <c r="Q816" s="156">
        <v>0.19400000000000001</v>
      </c>
      <c r="R816" s="156">
        <f>Q816*H816</f>
        <v>4.2679999999999998</v>
      </c>
      <c r="S816" s="156">
        <v>0</v>
      </c>
      <c r="T816" s="157">
        <f>S816*H816</f>
        <v>0</v>
      </c>
      <c r="U816" s="33"/>
      <c r="V816" s="33"/>
      <c r="W816" s="33"/>
      <c r="X816" s="33"/>
      <c r="Y816" s="33"/>
      <c r="Z816" s="33"/>
      <c r="AA816" s="33"/>
      <c r="AB816" s="33"/>
      <c r="AC816" s="33"/>
      <c r="AD816" s="33"/>
      <c r="AE816" s="33"/>
      <c r="AR816" s="158" t="s">
        <v>615</v>
      </c>
      <c r="AT816" s="158" t="s">
        <v>185</v>
      </c>
      <c r="AU816" s="158" t="s">
        <v>87</v>
      </c>
      <c r="AY816" s="18" t="s">
        <v>183</v>
      </c>
      <c r="BE816" s="159">
        <f>IF(N816="základní",J816,0)</f>
        <v>0</v>
      </c>
      <c r="BF816" s="159">
        <f>IF(N816="snížená",J816,0)</f>
        <v>0</v>
      </c>
      <c r="BG816" s="159">
        <f>IF(N816="zákl. přenesená",J816,0)</f>
        <v>0</v>
      </c>
      <c r="BH816" s="159">
        <f>IF(N816="sníž. přenesená",J816,0)</f>
        <v>0</v>
      </c>
      <c r="BI816" s="159">
        <f>IF(N816="nulová",J816,0)</f>
        <v>0</v>
      </c>
      <c r="BJ816" s="18" t="s">
        <v>32</v>
      </c>
      <c r="BK816" s="159">
        <f>ROUND(I816*H816,2)</f>
        <v>0</v>
      </c>
      <c r="BL816" s="18" t="s">
        <v>615</v>
      </c>
      <c r="BM816" s="158" t="s">
        <v>1327</v>
      </c>
    </row>
    <row r="817" spans="1:51" s="15" customFormat="1">
      <c r="B817" s="177"/>
      <c r="D817" s="161" t="s">
        <v>191</v>
      </c>
      <c r="E817" s="178" t="s">
        <v>1</v>
      </c>
      <c r="F817" s="179" t="s">
        <v>1321</v>
      </c>
      <c r="H817" s="178" t="s">
        <v>1</v>
      </c>
      <c r="I817" s="180"/>
      <c r="L817" s="177"/>
      <c r="M817" s="181"/>
      <c r="N817" s="182"/>
      <c r="O817" s="182"/>
      <c r="P817" s="182"/>
      <c r="Q817" s="182"/>
      <c r="R817" s="182"/>
      <c r="S817" s="182"/>
      <c r="T817" s="183"/>
      <c r="AT817" s="178" t="s">
        <v>191</v>
      </c>
      <c r="AU817" s="178" t="s">
        <v>87</v>
      </c>
      <c r="AV817" s="15" t="s">
        <v>32</v>
      </c>
      <c r="AW817" s="15" t="s">
        <v>31</v>
      </c>
      <c r="AX817" s="15" t="s">
        <v>77</v>
      </c>
      <c r="AY817" s="178" t="s">
        <v>183</v>
      </c>
    </row>
    <row r="818" spans="1:51" s="13" customFormat="1">
      <c r="B818" s="160"/>
      <c r="D818" s="161" t="s">
        <v>191</v>
      </c>
      <c r="E818" s="162" t="s">
        <v>1</v>
      </c>
      <c r="F818" s="163" t="s">
        <v>1328</v>
      </c>
      <c r="H818" s="164">
        <v>22</v>
      </c>
      <c r="I818" s="165"/>
      <c r="L818" s="160"/>
      <c r="M818" s="202"/>
      <c r="N818" s="203"/>
      <c r="O818" s="203"/>
      <c r="P818" s="203"/>
      <c r="Q818" s="203"/>
      <c r="R818" s="203"/>
      <c r="S818" s="203"/>
      <c r="T818" s="204"/>
      <c r="AT818" s="162" t="s">
        <v>191</v>
      </c>
      <c r="AU818" s="162" t="s">
        <v>87</v>
      </c>
      <c r="AV818" s="13" t="s">
        <v>87</v>
      </c>
      <c r="AW818" s="13" t="s">
        <v>31</v>
      </c>
      <c r="AX818" s="13" t="s">
        <v>32</v>
      </c>
      <c r="AY818" s="162" t="s">
        <v>183</v>
      </c>
    </row>
    <row r="819" spans="1:51" s="2" customFormat="1" ht="6.95" customHeight="1">
      <c r="A819" s="33"/>
      <c r="B819" s="48"/>
      <c r="C819" s="49"/>
      <c r="D819" s="49"/>
      <c r="E819" s="49"/>
      <c r="F819" s="49"/>
      <c r="G819" s="49"/>
      <c r="H819" s="49"/>
      <c r="I819" s="49"/>
      <c r="J819" s="49"/>
      <c r="K819" s="49"/>
      <c r="L819" s="34"/>
      <c r="M819" s="33"/>
      <c r="O819" s="33"/>
      <c r="P819" s="33"/>
      <c r="Q819" s="33"/>
      <c r="R819" s="33"/>
      <c r="S819" s="33"/>
      <c r="T819" s="33"/>
      <c r="U819" s="33"/>
      <c r="V819" s="33"/>
      <c r="W819" s="33"/>
      <c r="X819" s="33"/>
      <c r="Y819" s="33"/>
      <c r="Z819" s="33"/>
      <c r="AA819" s="33"/>
      <c r="AB819" s="33"/>
      <c r="AC819" s="33"/>
      <c r="AD819" s="33"/>
      <c r="AE819" s="33"/>
    </row>
  </sheetData>
  <autoFilter ref="C127:K818"/>
  <mergeCells count="9">
    <mergeCell ref="E86:H86"/>
    <mergeCell ref="E118:H118"/>
    <mergeCell ref="E120:H120"/>
    <mergeCell ref="L2:V2"/>
    <mergeCell ref="E7:H7"/>
    <mergeCell ref="E9:H9"/>
    <mergeCell ref="E18:H18"/>
    <mergeCell ref="E27:H27"/>
    <mergeCell ref="E84:H84"/>
  </mergeCells>
  <pageMargins left="0.39374999999999999" right="0.39374999999999999" top="0.39374999999999999" bottom="0.39374999999999999" header="0" footer="0"/>
  <pageSetup paperSize="9" scale="84" fitToHeight="100" orientation="landscape" blackAndWhite="1" r:id="rId1"/>
  <headerFooter>
    <oddFooter>&amp;CStrana &amp;P z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588"/>
  <sheetViews>
    <sheetView showGridLines="0" workbookViewId="0">
      <selection activeCell="J12" sqref="J12"/>
    </sheetView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56" s="1" customFormat="1" ht="36.950000000000003" customHeight="1">
      <c r="L2" s="239" t="s">
        <v>5</v>
      </c>
      <c r="M2" s="221"/>
      <c r="N2" s="221"/>
      <c r="O2" s="221"/>
      <c r="P2" s="221"/>
      <c r="Q2" s="221"/>
      <c r="R2" s="221"/>
      <c r="S2" s="221"/>
      <c r="T2" s="221"/>
      <c r="U2" s="221"/>
      <c r="V2" s="221"/>
      <c r="AT2" s="18" t="s">
        <v>90</v>
      </c>
      <c r="AZ2" s="94" t="s">
        <v>95</v>
      </c>
      <c r="BA2" s="94" t="s">
        <v>1</v>
      </c>
      <c r="BB2" s="94" t="s">
        <v>1</v>
      </c>
      <c r="BC2" s="94" t="s">
        <v>1329</v>
      </c>
      <c r="BD2" s="94" t="s">
        <v>87</v>
      </c>
    </row>
    <row r="3" spans="1:56" s="1" customFormat="1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87</v>
      </c>
      <c r="AZ3" s="94" t="s">
        <v>97</v>
      </c>
      <c r="BA3" s="94" t="s">
        <v>1</v>
      </c>
      <c r="BB3" s="94" t="s">
        <v>1</v>
      </c>
      <c r="BC3" s="94" t="s">
        <v>1330</v>
      </c>
      <c r="BD3" s="94" t="s">
        <v>87</v>
      </c>
    </row>
    <row r="4" spans="1:56" s="1" customFormat="1" ht="24.95" customHeight="1">
      <c r="B4" s="21"/>
      <c r="D4" s="22" t="s">
        <v>99</v>
      </c>
      <c r="L4" s="21"/>
      <c r="M4" s="95" t="s">
        <v>10</v>
      </c>
      <c r="AT4" s="18" t="s">
        <v>3</v>
      </c>
      <c r="AZ4" s="94" t="s">
        <v>100</v>
      </c>
      <c r="BA4" s="94" t="s">
        <v>1</v>
      </c>
      <c r="BB4" s="94" t="s">
        <v>1</v>
      </c>
      <c r="BC4" s="94" t="s">
        <v>243</v>
      </c>
      <c r="BD4" s="94" t="s">
        <v>87</v>
      </c>
    </row>
    <row r="5" spans="1:56" s="1" customFormat="1" ht="6.95" customHeight="1">
      <c r="B5" s="21"/>
      <c r="L5" s="21"/>
      <c r="AZ5" s="94" t="s">
        <v>102</v>
      </c>
      <c r="BA5" s="94" t="s">
        <v>1</v>
      </c>
      <c r="BB5" s="94" t="s">
        <v>1</v>
      </c>
      <c r="BC5" s="94" t="s">
        <v>415</v>
      </c>
      <c r="BD5" s="94" t="s">
        <v>87</v>
      </c>
    </row>
    <row r="6" spans="1:56" s="1" customFormat="1" ht="12" customHeight="1">
      <c r="B6" s="21"/>
      <c r="D6" s="28" t="s">
        <v>16</v>
      </c>
      <c r="L6" s="21"/>
      <c r="AZ6" s="94" t="s">
        <v>104</v>
      </c>
      <c r="BA6" s="94" t="s">
        <v>1</v>
      </c>
      <c r="BB6" s="94" t="s">
        <v>1</v>
      </c>
      <c r="BC6" s="94" t="s">
        <v>1331</v>
      </c>
      <c r="BD6" s="94" t="s">
        <v>87</v>
      </c>
    </row>
    <row r="7" spans="1:56" s="1" customFormat="1" ht="16.5" customHeight="1">
      <c r="B7" s="21"/>
      <c r="E7" s="254" t="str">
        <f>'Rekapitulace stavby'!K6</f>
        <v>BRNO, ÚTĚCHOVSKÁ - REKONSTRUKCE VODOVODU</v>
      </c>
      <c r="F7" s="255"/>
      <c r="G7" s="255"/>
      <c r="H7" s="255"/>
      <c r="L7" s="21"/>
      <c r="AZ7" s="94" t="s">
        <v>106</v>
      </c>
      <c r="BA7" s="94" t="s">
        <v>1</v>
      </c>
      <c r="BB7" s="94" t="s">
        <v>1</v>
      </c>
      <c r="BC7" s="94" t="s">
        <v>1332</v>
      </c>
      <c r="BD7" s="94" t="s">
        <v>87</v>
      </c>
    </row>
    <row r="8" spans="1:56" s="2" customFormat="1" ht="12" customHeight="1">
      <c r="A8" s="33"/>
      <c r="B8" s="34"/>
      <c r="C8" s="33"/>
      <c r="D8" s="28" t="s">
        <v>108</v>
      </c>
      <c r="E8" s="33"/>
      <c r="F8" s="33"/>
      <c r="G8" s="33"/>
      <c r="H8" s="33"/>
      <c r="I8" s="33"/>
      <c r="J8" s="33"/>
      <c r="K8" s="33"/>
      <c r="L8" s="4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  <c r="AZ8" s="94" t="s">
        <v>1333</v>
      </c>
      <c r="BA8" s="94" t="s">
        <v>1</v>
      </c>
      <c r="BB8" s="94" t="s">
        <v>1</v>
      </c>
      <c r="BC8" s="94" t="s">
        <v>1334</v>
      </c>
      <c r="BD8" s="94" t="s">
        <v>87</v>
      </c>
    </row>
    <row r="9" spans="1:56" s="2" customFormat="1" ht="16.5" customHeight="1">
      <c r="A9" s="33"/>
      <c r="B9" s="34"/>
      <c r="C9" s="33"/>
      <c r="D9" s="33"/>
      <c r="E9" s="240" t="s">
        <v>1335</v>
      </c>
      <c r="F9" s="253"/>
      <c r="G9" s="253"/>
      <c r="H9" s="253"/>
      <c r="I9" s="33"/>
      <c r="J9" s="33"/>
      <c r="K9" s="33"/>
      <c r="L9" s="4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  <c r="AZ9" s="94" t="s">
        <v>1336</v>
      </c>
      <c r="BA9" s="94" t="s">
        <v>1</v>
      </c>
      <c r="BB9" s="94" t="s">
        <v>1</v>
      </c>
      <c r="BC9" s="94" t="s">
        <v>475</v>
      </c>
      <c r="BD9" s="94" t="s">
        <v>87</v>
      </c>
    </row>
    <row r="10" spans="1:56" s="2" customFormat="1">
      <c r="A10" s="33"/>
      <c r="B10" s="34"/>
      <c r="C10" s="33"/>
      <c r="D10" s="33"/>
      <c r="E10" s="33"/>
      <c r="F10" s="33"/>
      <c r="G10" s="33"/>
      <c r="H10" s="33"/>
      <c r="I10" s="33"/>
      <c r="J10" s="33"/>
      <c r="K10" s="33"/>
      <c r="L10" s="4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Z10" s="94" t="s">
        <v>1337</v>
      </c>
      <c r="BA10" s="94" t="s">
        <v>1</v>
      </c>
      <c r="BB10" s="94" t="s">
        <v>1</v>
      </c>
      <c r="BC10" s="94" t="s">
        <v>32</v>
      </c>
      <c r="BD10" s="94" t="s">
        <v>87</v>
      </c>
    </row>
    <row r="11" spans="1:56" s="2" customFormat="1" ht="12" customHeight="1">
      <c r="A11" s="33"/>
      <c r="B11" s="34"/>
      <c r="C11" s="33"/>
      <c r="D11" s="28" t="s">
        <v>18</v>
      </c>
      <c r="E11" s="33"/>
      <c r="F11" s="26" t="s">
        <v>86</v>
      </c>
      <c r="G11" s="33"/>
      <c r="H11" s="33"/>
      <c r="I11" s="28" t="s">
        <v>19</v>
      </c>
      <c r="J11" s="26" t="s">
        <v>116</v>
      </c>
      <c r="K11" s="33"/>
      <c r="L11" s="4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Z11" s="94" t="s">
        <v>1338</v>
      </c>
      <c r="BA11" s="94" t="s">
        <v>1</v>
      </c>
      <c r="BB11" s="94" t="s">
        <v>1</v>
      </c>
      <c r="BC11" s="94" t="s">
        <v>1339</v>
      </c>
      <c r="BD11" s="94" t="s">
        <v>87</v>
      </c>
    </row>
    <row r="12" spans="1:56" s="2" customFormat="1" ht="12" customHeight="1">
      <c r="A12" s="33"/>
      <c r="B12" s="34"/>
      <c r="C12" s="33"/>
      <c r="D12" s="28" t="s">
        <v>20</v>
      </c>
      <c r="E12" s="33"/>
      <c r="F12" s="26" t="s">
        <v>21</v>
      </c>
      <c r="G12" s="33"/>
      <c r="H12" s="33"/>
      <c r="I12" s="28" t="s">
        <v>22</v>
      </c>
      <c r="J12" s="56"/>
      <c r="K12" s="33"/>
      <c r="L12" s="4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Z12" s="94" t="s">
        <v>109</v>
      </c>
      <c r="BA12" s="94" t="s">
        <v>1</v>
      </c>
      <c r="BB12" s="94" t="s">
        <v>1</v>
      </c>
      <c r="BC12" s="94" t="s">
        <v>1006</v>
      </c>
      <c r="BD12" s="94" t="s">
        <v>87</v>
      </c>
    </row>
    <row r="13" spans="1:56" s="2" customFormat="1" ht="21.75" customHeight="1">
      <c r="A13" s="33"/>
      <c r="B13" s="34"/>
      <c r="C13" s="33"/>
      <c r="D13" s="25" t="s">
        <v>121</v>
      </c>
      <c r="E13" s="33"/>
      <c r="F13" s="96" t="s">
        <v>122</v>
      </c>
      <c r="G13" s="33"/>
      <c r="H13" s="33"/>
      <c r="I13" s="25" t="s">
        <v>123</v>
      </c>
      <c r="J13" s="96" t="s">
        <v>124</v>
      </c>
      <c r="K13" s="33"/>
      <c r="L13" s="4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Z13" s="94" t="s">
        <v>112</v>
      </c>
      <c r="BA13" s="94" t="s">
        <v>1</v>
      </c>
      <c r="BB13" s="94" t="s">
        <v>1</v>
      </c>
      <c r="BC13" s="94" t="s">
        <v>1006</v>
      </c>
      <c r="BD13" s="94" t="s">
        <v>87</v>
      </c>
    </row>
    <row r="14" spans="1:56" s="2" customFormat="1" ht="12" customHeight="1">
      <c r="A14" s="33"/>
      <c r="B14" s="34"/>
      <c r="C14" s="33"/>
      <c r="D14" s="28" t="s">
        <v>23</v>
      </c>
      <c r="E14" s="33"/>
      <c r="F14" s="33"/>
      <c r="G14" s="33"/>
      <c r="H14" s="33"/>
      <c r="I14" s="28" t="s">
        <v>24</v>
      </c>
      <c r="J14" s="26" t="s">
        <v>1</v>
      </c>
      <c r="K14" s="33"/>
      <c r="L14" s="4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Z14" s="94" t="s">
        <v>1340</v>
      </c>
      <c r="BA14" s="94" t="s">
        <v>1</v>
      </c>
      <c r="BB14" s="94" t="s">
        <v>1</v>
      </c>
      <c r="BC14" s="94" t="s">
        <v>32</v>
      </c>
      <c r="BD14" s="94" t="s">
        <v>87</v>
      </c>
    </row>
    <row r="15" spans="1:56" s="2" customFormat="1" ht="18" customHeight="1">
      <c r="A15" s="33"/>
      <c r="B15" s="34"/>
      <c r="C15" s="33"/>
      <c r="D15" s="33"/>
      <c r="E15" s="26" t="s">
        <v>25</v>
      </c>
      <c r="F15" s="33"/>
      <c r="G15" s="33"/>
      <c r="H15" s="33"/>
      <c r="I15" s="28" t="s">
        <v>26</v>
      </c>
      <c r="J15" s="26" t="s">
        <v>1</v>
      </c>
      <c r="K15" s="33"/>
      <c r="L15" s="4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  <c r="AZ15" s="94" t="s">
        <v>114</v>
      </c>
      <c r="BA15" s="94" t="s">
        <v>1</v>
      </c>
      <c r="BB15" s="94" t="s">
        <v>1</v>
      </c>
      <c r="BC15" s="94" t="s">
        <v>1341</v>
      </c>
      <c r="BD15" s="94" t="s">
        <v>87</v>
      </c>
    </row>
    <row r="16" spans="1:56" s="2" customFormat="1" ht="6.95" customHeight="1">
      <c r="A16" s="33"/>
      <c r="B16" s="34"/>
      <c r="C16" s="33"/>
      <c r="D16" s="33"/>
      <c r="E16" s="33"/>
      <c r="F16" s="33"/>
      <c r="G16" s="33"/>
      <c r="H16" s="33"/>
      <c r="I16" s="33"/>
      <c r="J16" s="33"/>
      <c r="K16" s="33"/>
      <c r="L16" s="4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  <c r="AZ16" s="94" t="s">
        <v>1342</v>
      </c>
      <c r="BA16" s="94" t="s">
        <v>1</v>
      </c>
      <c r="BB16" s="94" t="s">
        <v>1</v>
      </c>
      <c r="BC16" s="94" t="s">
        <v>544</v>
      </c>
      <c r="BD16" s="94" t="s">
        <v>87</v>
      </c>
    </row>
    <row r="17" spans="1:56" s="2" customFormat="1" ht="12" customHeight="1">
      <c r="A17" s="33"/>
      <c r="B17" s="34"/>
      <c r="C17" s="33"/>
      <c r="D17" s="28" t="s">
        <v>27</v>
      </c>
      <c r="E17" s="33"/>
      <c r="F17" s="33"/>
      <c r="G17" s="33"/>
      <c r="H17" s="33"/>
      <c r="I17" s="28" t="s">
        <v>24</v>
      </c>
      <c r="J17" s="29" t="str">
        <f>'Rekapitulace stavby'!AN13</f>
        <v>Vyplň údaj</v>
      </c>
      <c r="K17" s="33"/>
      <c r="L17" s="4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  <c r="AZ17" s="94" t="s">
        <v>135</v>
      </c>
      <c r="BA17" s="94" t="s">
        <v>1</v>
      </c>
      <c r="BB17" s="94" t="s">
        <v>1</v>
      </c>
      <c r="BC17" s="94" t="s">
        <v>1343</v>
      </c>
      <c r="BD17" s="94" t="s">
        <v>87</v>
      </c>
    </row>
    <row r="18" spans="1:56" s="2" customFormat="1" ht="18" customHeight="1">
      <c r="A18" s="33"/>
      <c r="B18" s="34"/>
      <c r="C18" s="33"/>
      <c r="D18" s="33"/>
      <c r="E18" s="256" t="str">
        <f>'Rekapitulace stavby'!E14</f>
        <v>Vyplň údaj</v>
      </c>
      <c r="F18" s="220"/>
      <c r="G18" s="220"/>
      <c r="H18" s="220"/>
      <c r="I18" s="28" t="s">
        <v>26</v>
      </c>
      <c r="J18" s="29" t="str">
        <f>'Rekapitulace stavby'!AN14</f>
        <v>Vyplň údaj</v>
      </c>
      <c r="K18" s="33"/>
      <c r="L18" s="4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  <c r="AZ18" s="94" t="s">
        <v>1344</v>
      </c>
      <c r="BA18" s="94" t="s">
        <v>1</v>
      </c>
      <c r="BB18" s="94" t="s">
        <v>1</v>
      </c>
      <c r="BC18" s="94" t="s">
        <v>1345</v>
      </c>
      <c r="BD18" s="94" t="s">
        <v>87</v>
      </c>
    </row>
    <row r="19" spans="1:56" s="2" customFormat="1" ht="6.95" customHeight="1">
      <c r="A19" s="33"/>
      <c r="B19" s="34"/>
      <c r="C19" s="33"/>
      <c r="D19" s="33"/>
      <c r="E19" s="33"/>
      <c r="F19" s="33"/>
      <c r="G19" s="33"/>
      <c r="H19" s="33"/>
      <c r="I19" s="33"/>
      <c r="J19" s="33"/>
      <c r="K19" s="33"/>
      <c r="L19" s="4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  <c r="AZ19" s="94" t="s">
        <v>1346</v>
      </c>
      <c r="BA19" s="94" t="s">
        <v>1</v>
      </c>
      <c r="BB19" s="94" t="s">
        <v>1</v>
      </c>
      <c r="BC19" s="94" t="s">
        <v>1347</v>
      </c>
      <c r="BD19" s="94" t="s">
        <v>87</v>
      </c>
    </row>
    <row r="20" spans="1:56" s="2" customFormat="1" ht="12" customHeight="1">
      <c r="A20" s="33"/>
      <c r="B20" s="34"/>
      <c r="C20" s="33"/>
      <c r="D20" s="28" t="s">
        <v>29</v>
      </c>
      <c r="E20" s="33"/>
      <c r="F20" s="33"/>
      <c r="G20" s="33"/>
      <c r="H20" s="33"/>
      <c r="I20" s="28" t="s">
        <v>24</v>
      </c>
      <c r="J20" s="26" t="s">
        <v>1</v>
      </c>
      <c r="K20" s="33"/>
      <c r="L20" s="4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Z20" s="94" t="s">
        <v>1348</v>
      </c>
      <c r="BA20" s="94" t="s">
        <v>1</v>
      </c>
      <c r="BB20" s="94" t="s">
        <v>1</v>
      </c>
      <c r="BC20" s="94" t="s">
        <v>1349</v>
      </c>
      <c r="BD20" s="94" t="s">
        <v>87</v>
      </c>
    </row>
    <row r="21" spans="1:56" s="2" customFormat="1" ht="18" customHeight="1">
      <c r="A21" s="33"/>
      <c r="B21" s="34"/>
      <c r="C21" s="33"/>
      <c r="D21" s="33"/>
      <c r="E21" s="26" t="s">
        <v>30</v>
      </c>
      <c r="F21" s="33"/>
      <c r="G21" s="33"/>
      <c r="H21" s="33"/>
      <c r="I21" s="28" t="s">
        <v>26</v>
      </c>
      <c r="J21" s="26" t="s">
        <v>1</v>
      </c>
      <c r="K21" s="33"/>
      <c r="L21" s="4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Z21" s="94" t="s">
        <v>1350</v>
      </c>
      <c r="BA21" s="94" t="s">
        <v>1</v>
      </c>
      <c r="BB21" s="94" t="s">
        <v>1</v>
      </c>
      <c r="BC21" s="94" t="s">
        <v>1351</v>
      </c>
      <c r="BD21" s="94" t="s">
        <v>87</v>
      </c>
    </row>
    <row r="22" spans="1:56" s="2" customFormat="1" ht="6.95" customHeight="1">
      <c r="A22" s="33"/>
      <c r="B22" s="34"/>
      <c r="C22" s="33"/>
      <c r="D22" s="33"/>
      <c r="E22" s="33"/>
      <c r="F22" s="33"/>
      <c r="G22" s="33"/>
      <c r="H22" s="33"/>
      <c r="I22" s="33"/>
      <c r="J22" s="33"/>
      <c r="K22" s="33"/>
      <c r="L22" s="4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  <c r="AZ22" s="94" t="s">
        <v>1352</v>
      </c>
      <c r="BA22" s="94" t="s">
        <v>1</v>
      </c>
      <c r="BB22" s="94" t="s">
        <v>1</v>
      </c>
      <c r="BC22" s="94" t="s">
        <v>741</v>
      </c>
      <c r="BD22" s="94" t="s">
        <v>87</v>
      </c>
    </row>
    <row r="23" spans="1:56" s="2" customFormat="1" ht="12" customHeight="1">
      <c r="A23" s="33"/>
      <c r="B23" s="34"/>
      <c r="C23" s="33"/>
      <c r="D23" s="28" t="s">
        <v>33</v>
      </c>
      <c r="E23" s="33"/>
      <c r="F23" s="33"/>
      <c r="G23" s="33"/>
      <c r="H23" s="33"/>
      <c r="I23" s="28" t="s">
        <v>24</v>
      </c>
      <c r="J23" s="26" t="s">
        <v>1</v>
      </c>
      <c r="K23" s="33"/>
      <c r="L23" s="4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Z23" s="94" t="s">
        <v>1353</v>
      </c>
      <c r="BA23" s="94" t="s">
        <v>1</v>
      </c>
      <c r="BB23" s="94" t="s">
        <v>1</v>
      </c>
      <c r="BC23" s="94" t="s">
        <v>300</v>
      </c>
      <c r="BD23" s="94" t="s">
        <v>87</v>
      </c>
    </row>
    <row r="24" spans="1:56" s="2" customFormat="1" ht="18" customHeight="1">
      <c r="A24" s="33"/>
      <c r="B24" s="34"/>
      <c r="C24" s="33"/>
      <c r="D24" s="33"/>
      <c r="E24" s="26" t="s">
        <v>34</v>
      </c>
      <c r="F24" s="33"/>
      <c r="G24" s="33"/>
      <c r="H24" s="33"/>
      <c r="I24" s="28" t="s">
        <v>26</v>
      </c>
      <c r="J24" s="26" t="s">
        <v>1</v>
      </c>
      <c r="K24" s="33"/>
      <c r="L24" s="4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  <c r="AZ24" s="94" t="s">
        <v>1354</v>
      </c>
      <c r="BA24" s="94" t="s">
        <v>1</v>
      </c>
      <c r="BB24" s="94" t="s">
        <v>1</v>
      </c>
      <c r="BC24" s="94" t="s">
        <v>1355</v>
      </c>
      <c r="BD24" s="94" t="s">
        <v>87</v>
      </c>
    </row>
    <row r="25" spans="1:56" s="2" customFormat="1" ht="6.95" customHeight="1">
      <c r="A25" s="33"/>
      <c r="B25" s="34"/>
      <c r="C25" s="33"/>
      <c r="D25" s="33"/>
      <c r="E25" s="33"/>
      <c r="F25" s="33"/>
      <c r="G25" s="33"/>
      <c r="H25" s="33"/>
      <c r="I25" s="33"/>
      <c r="J25" s="33"/>
      <c r="K25" s="33"/>
      <c r="L25" s="4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  <c r="AZ25" s="94" t="s">
        <v>137</v>
      </c>
      <c r="BA25" s="94" t="s">
        <v>1</v>
      </c>
      <c r="BB25" s="94" t="s">
        <v>1</v>
      </c>
      <c r="BC25" s="94" t="s">
        <v>465</v>
      </c>
      <c r="BD25" s="94" t="s">
        <v>87</v>
      </c>
    </row>
    <row r="26" spans="1:56" s="2" customFormat="1" ht="12" customHeight="1">
      <c r="A26" s="33"/>
      <c r="B26" s="34"/>
      <c r="C26" s="33"/>
      <c r="D26" s="28" t="s">
        <v>35</v>
      </c>
      <c r="E26" s="33"/>
      <c r="F26" s="33"/>
      <c r="G26" s="33"/>
      <c r="H26" s="33"/>
      <c r="I26" s="33"/>
      <c r="J26" s="33"/>
      <c r="K26" s="33"/>
      <c r="L26" s="4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  <c r="AZ26" s="94" t="s">
        <v>141</v>
      </c>
      <c r="BA26" s="94" t="s">
        <v>1</v>
      </c>
      <c r="BB26" s="94" t="s">
        <v>1</v>
      </c>
      <c r="BC26" s="94" t="s">
        <v>110</v>
      </c>
      <c r="BD26" s="94" t="s">
        <v>87</v>
      </c>
    </row>
    <row r="27" spans="1:56" s="8" customFormat="1" ht="95.25" customHeight="1">
      <c r="A27" s="97"/>
      <c r="B27" s="98"/>
      <c r="C27" s="97"/>
      <c r="D27" s="97"/>
      <c r="E27" s="225" t="s">
        <v>149</v>
      </c>
      <c r="F27" s="225"/>
      <c r="G27" s="225"/>
      <c r="H27" s="225"/>
      <c r="I27" s="97"/>
      <c r="J27" s="97"/>
      <c r="K27" s="97"/>
      <c r="L27" s="99"/>
      <c r="S27" s="97"/>
      <c r="T27" s="97"/>
      <c r="U27" s="97"/>
      <c r="V27" s="97"/>
      <c r="W27" s="97"/>
      <c r="X27" s="97"/>
      <c r="Y27" s="97"/>
      <c r="Z27" s="97"/>
      <c r="AA27" s="97"/>
      <c r="AB27" s="97"/>
      <c r="AC27" s="97"/>
      <c r="AD27" s="97"/>
      <c r="AE27" s="97"/>
      <c r="AZ27" s="205" t="s">
        <v>1356</v>
      </c>
      <c r="BA27" s="205" t="s">
        <v>1</v>
      </c>
      <c r="BB27" s="205" t="s">
        <v>1</v>
      </c>
      <c r="BC27" s="205" t="s">
        <v>1357</v>
      </c>
      <c r="BD27" s="205" t="s">
        <v>87</v>
      </c>
    </row>
    <row r="28" spans="1:56" s="2" customFormat="1" ht="6.95" customHeight="1">
      <c r="A28" s="33"/>
      <c r="B28" s="34"/>
      <c r="C28" s="33"/>
      <c r="D28" s="33"/>
      <c r="E28" s="33"/>
      <c r="F28" s="33"/>
      <c r="G28" s="33"/>
      <c r="H28" s="33"/>
      <c r="I28" s="33"/>
      <c r="J28" s="33"/>
      <c r="K28" s="33"/>
      <c r="L28" s="4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  <c r="AZ28" s="94" t="s">
        <v>143</v>
      </c>
      <c r="BA28" s="94" t="s">
        <v>1</v>
      </c>
      <c r="BB28" s="94" t="s">
        <v>1</v>
      </c>
      <c r="BC28" s="94" t="s">
        <v>1358</v>
      </c>
      <c r="BD28" s="94" t="s">
        <v>87</v>
      </c>
    </row>
    <row r="29" spans="1:56" s="2" customFormat="1" ht="6.95" customHeight="1">
      <c r="A29" s="33"/>
      <c r="B29" s="34"/>
      <c r="C29" s="33"/>
      <c r="D29" s="67"/>
      <c r="E29" s="67"/>
      <c r="F29" s="67"/>
      <c r="G29" s="67"/>
      <c r="H29" s="67"/>
      <c r="I29" s="67"/>
      <c r="J29" s="67"/>
      <c r="K29" s="67"/>
      <c r="L29" s="4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  <c r="AZ29" s="94" t="s">
        <v>145</v>
      </c>
      <c r="BA29" s="94" t="s">
        <v>1</v>
      </c>
      <c r="BB29" s="94" t="s">
        <v>1</v>
      </c>
      <c r="BC29" s="94" t="s">
        <v>1359</v>
      </c>
      <c r="BD29" s="94" t="s">
        <v>87</v>
      </c>
    </row>
    <row r="30" spans="1:56" s="2" customFormat="1" ht="25.35" customHeight="1">
      <c r="A30" s="33"/>
      <c r="B30" s="34"/>
      <c r="C30" s="33"/>
      <c r="D30" s="100" t="s">
        <v>37</v>
      </c>
      <c r="E30" s="33"/>
      <c r="F30" s="33"/>
      <c r="G30" s="33"/>
      <c r="H30" s="33"/>
      <c r="I30" s="33"/>
      <c r="J30" s="72">
        <f>ROUND(J125, 0)</f>
        <v>0</v>
      </c>
      <c r="K30" s="33"/>
      <c r="L30" s="4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  <c r="AZ30" s="94" t="s">
        <v>147</v>
      </c>
      <c r="BA30" s="94" t="s">
        <v>1</v>
      </c>
      <c r="BB30" s="94" t="s">
        <v>1</v>
      </c>
      <c r="BC30" s="94" t="s">
        <v>1360</v>
      </c>
      <c r="BD30" s="94" t="s">
        <v>87</v>
      </c>
    </row>
    <row r="31" spans="1:56" s="2" customFormat="1" ht="6.95" customHeight="1">
      <c r="A31" s="33"/>
      <c r="B31" s="34"/>
      <c r="C31" s="33"/>
      <c r="D31" s="67"/>
      <c r="E31" s="67"/>
      <c r="F31" s="67"/>
      <c r="G31" s="67"/>
      <c r="H31" s="67"/>
      <c r="I31" s="67"/>
      <c r="J31" s="67"/>
      <c r="K31" s="67"/>
      <c r="L31" s="4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</row>
    <row r="32" spans="1:56" s="2" customFormat="1" ht="14.45" customHeight="1">
      <c r="A32" s="33"/>
      <c r="B32" s="34"/>
      <c r="C32" s="33"/>
      <c r="D32" s="33"/>
      <c r="E32" s="33"/>
      <c r="F32" s="37" t="s">
        <v>39</v>
      </c>
      <c r="G32" s="33"/>
      <c r="H32" s="33"/>
      <c r="I32" s="37" t="s">
        <v>38</v>
      </c>
      <c r="J32" s="37" t="s">
        <v>40</v>
      </c>
      <c r="K32" s="33"/>
      <c r="L32" s="4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</row>
    <row r="33" spans="1:31" s="2" customFormat="1" ht="14.45" customHeight="1">
      <c r="A33" s="33"/>
      <c r="B33" s="34"/>
      <c r="C33" s="33"/>
      <c r="D33" s="101" t="s">
        <v>41</v>
      </c>
      <c r="E33" s="28" t="s">
        <v>42</v>
      </c>
      <c r="F33" s="102">
        <f>ROUND((SUM(BE125:BE587)),  0)</f>
        <v>0</v>
      </c>
      <c r="G33" s="33"/>
      <c r="H33" s="33"/>
      <c r="I33" s="103">
        <v>0.21</v>
      </c>
      <c r="J33" s="102">
        <f>ROUND(((SUM(BE125:BE587))*I33),  0)</f>
        <v>0</v>
      </c>
      <c r="K33" s="33"/>
      <c r="L33" s="4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</row>
    <row r="34" spans="1:31" s="2" customFormat="1" ht="14.45" customHeight="1">
      <c r="A34" s="33"/>
      <c r="B34" s="34"/>
      <c r="C34" s="33"/>
      <c r="D34" s="33"/>
      <c r="E34" s="28" t="s">
        <v>43</v>
      </c>
      <c r="F34" s="102">
        <f>ROUND((SUM(BF125:BF587)),  0)</f>
        <v>0</v>
      </c>
      <c r="G34" s="33"/>
      <c r="H34" s="33"/>
      <c r="I34" s="103">
        <v>0.15</v>
      </c>
      <c r="J34" s="102">
        <f>ROUND(((SUM(BF125:BF587))*I34),  0)</f>
        <v>0</v>
      </c>
      <c r="K34" s="33"/>
      <c r="L34" s="4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</row>
    <row r="35" spans="1:31" s="2" customFormat="1" ht="14.45" hidden="1" customHeight="1">
      <c r="A35" s="33"/>
      <c r="B35" s="34"/>
      <c r="C35" s="33"/>
      <c r="D35" s="33"/>
      <c r="E35" s="28" t="s">
        <v>44</v>
      </c>
      <c r="F35" s="102">
        <f>ROUND((SUM(BG125:BG587)),  0)</f>
        <v>0</v>
      </c>
      <c r="G35" s="33"/>
      <c r="H35" s="33"/>
      <c r="I35" s="103">
        <v>0.21</v>
      </c>
      <c r="J35" s="102">
        <f>0</f>
        <v>0</v>
      </c>
      <c r="K35" s="33"/>
      <c r="L35" s="4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</row>
    <row r="36" spans="1:31" s="2" customFormat="1" ht="14.45" hidden="1" customHeight="1">
      <c r="A36" s="33"/>
      <c r="B36" s="34"/>
      <c r="C36" s="33"/>
      <c r="D36" s="33"/>
      <c r="E36" s="28" t="s">
        <v>45</v>
      </c>
      <c r="F36" s="102">
        <f>ROUND((SUM(BH125:BH587)),  0)</f>
        <v>0</v>
      </c>
      <c r="G36" s="33"/>
      <c r="H36" s="33"/>
      <c r="I36" s="103">
        <v>0.15</v>
      </c>
      <c r="J36" s="102">
        <f>0</f>
        <v>0</v>
      </c>
      <c r="K36" s="33"/>
      <c r="L36" s="4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</row>
    <row r="37" spans="1:31" s="2" customFormat="1" ht="14.45" hidden="1" customHeight="1">
      <c r="A37" s="33"/>
      <c r="B37" s="34"/>
      <c r="C37" s="33"/>
      <c r="D37" s="33"/>
      <c r="E37" s="28" t="s">
        <v>46</v>
      </c>
      <c r="F37" s="102">
        <f>ROUND((SUM(BI125:BI587)),  0)</f>
        <v>0</v>
      </c>
      <c r="G37" s="33"/>
      <c r="H37" s="33"/>
      <c r="I37" s="103">
        <v>0</v>
      </c>
      <c r="J37" s="102">
        <f>0</f>
        <v>0</v>
      </c>
      <c r="K37" s="33"/>
      <c r="L37" s="4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</row>
    <row r="38" spans="1:31" s="2" customFormat="1" ht="6.95" customHeight="1">
      <c r="A38" s="33"/>
      <c r="B38" s="34"/>
      <c r="C38" s="33"/>
      <c r="D38" s="33"/>
      <c r="E38" s="33"/>
      <c r="F38" s="33"/>
      <c r="G38" s="33"/>
      <c r="H38" s="33"/>
      <c r="I38" s="33"/>
      <c r="J38" s="33"/>
      <c r="K38" s="33"/>
      <c r="L38" s="4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</row>
    <row r="39" spans="1:31" s="2" customFormat="1" ht="25.35" customHeight="1">
      <c r="A39" s="33"/>
      <c r="B39" s="34"/>
      <c r="C39" s="104"/>
      <c r="D39" s="105" t="s">
        <v>47</v>
      </c>
      <c r="E39" s="61"/>
      <c r="F39" s="61"/>
      <c r="G39" s="106" t="s">
        <v>48</v>
      </c>
      <c r="H39" s="107" t="s">
        <v>49</v>
      </c>
      <c r="I39" s="61"/>
      <c r="J39" s="108">
        <f>SUM(J30:J37)</f>
        <v>0</v>
      </c>
      <c r="K39" s="109"/>
      <c r="L39" s="4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</row>
    <row r="40" spans="1:31" s="2" customFormat="1" ht="14.45" customHeight="1">
      <c r="A40" s="33"/>
      <c r="B40" s="34"/>
      <c r="C40" s="33"/>
      <c r="D40" s="33"/>
      <c r="E40" s="33"/>
      <c r="F40" s="33"/>
      <c r="G40" s="33"/>
      <c r="H40" s="33"/>
      <c r="I40" s="33"/>
      <c r="J40" s="33"/>
      <c r="K40" s="33"/>
      <c r="L40" s="4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</row>
    <row r="41" spans="1:31" s="1" customFormat="1" ht="14.45" customHeight="1">
      <c r="B41" s="21"/>
      <c r="L41" s="21"/>
    </row>
    <row r="42" spans="1:31" s="1" customFormat="1" ht="14.45" customHeight="1">
      <c r="B42" s="21"/>
      <c r="L42" s="21"/>
    </row>
    <row r="43" spans="1:31" s="1" customFormat="1" ht="14.45" customHeight="1">
      <c r="B43" s="21"/>
      <c r="L43" s="21"/>
    </row>
    <row r="44" spans="1:31" s="1" customFormat="1" ht="14.45" customHeight="1">
      <c r="B44" s="21"/>
      <c r="L44" s="21"/>
    </row>
    <row r="45" spans="1:31" s="1" customFormat="1" ht="14.45" customHeight="1">
      <c r="B45" s="21"/>
      <c r="L45" s="21"/>
    </row>
    <row r="46" spans="1:31" s="1" customFormat="1" ht="14.45" customHeight="1">
      <c r="B46" s="21"/>
      <c r="L46" s="21"/>
    </row>
    <row r="47" spans="1:31" s="1" customFormat="1" ht="14.45" customHeight="1">
      <c r="B47" s="21"/>
      <c r="L47" s="21"/>
    </row>
    <row r="48" spans="1:31" s="1" customFormat="1" ht="14.45" customHeight="1">
      <c r="B48" s="21"/>
      <c r="L48" s="21"/>
    </row>
    <row r="49" spans="1:31" s="2" customFormat="1" ht="14.45" customHeight="1">
      <c r="B49" s="43"/>
      <c r="D49" s="44" t="s">
        <v>50</v>
      </c>
      <c r="E49" s="45"/>
      <c r="F49" s="45"/>
      <c r="G49" s="44" t="s">
        <v>51</v>
      </c>
      <c r="H49" s="45"/>
      <c r="I49" s="45"/>
      <c r="J49" s="45"/>
      <c r="K49" s="45"/>
      <c r="L49" s="43"/>
    </row>
    <row r="50" spans="1:31">
      <c r="B50" s="21"/>
      <c r="L50" s="21"/>
    </row>
    <row r="51" spans="1:31">
      <c r="B51" s="21"/>
      <c r="L51" s="21"/>
    </row>
    <row r="52" spans="1:31">
      <c r="B52" s="21"/>
      <c r="L52" s="21"/>
    </row>
    <row r="53" spans="1:31">
      <c r="B53" s="21"/>
      <c r="L53" s="21"/>
    </row>
    <row r="54" spans="1:31">
      <c r="B54" s="21"/>
      <c r="L54" s="21"/>
    </row>
    <row r="55" spans="1:31">
      <c r="B55" s="21"/>
      <c r="L55" s="21"/>
    </row>
    <row r="56" spans="1:31">
      <c r="B56" s="21"/>
      <c r="L56" s="21"/>
    </row>
    <row r="57" spans="1:31">
      <c r="B57" s="21"/>
      <c r="L57" s="21"/>
    </row>
    <row r="58" spans="1:31">
      <c r="B58" s="21"/>
      <c r="L58" s="21"/>
    </row>
    <row r="59" spans="1:31">
      <c r="B59" s="21"/>
      <c r="L59" s="21"/>
    </row>
    <row r="60" spans="1:31" s="2" customFormat="1" ht="12.75">
      <c r="A60" s="33"/>
      <c r="B60" s="34"/>
      <c r="C60" s="33"/>
      <c r="D60" s="46" t="s">
        <v>52</v>
      </c>
      <c r="E60" s="36"/>
      <c r="F60" s="110" t="s">
        <v>53</v>
      </c>
      <c r="G60" s="46" t="s">
        <v>52</v>
      </c>
      <c r="H60" s="36"/>
      <c r="I60" s="36"/>
      <c r="J60" s="111" t="s">
        <v>53</v>
      </c>
      <c r="K60" s="36"/>
      <c r="L60" s="43"/>
      <c r="S60" s="33"/>
      <c r="T60" s="33"/>
      <c r="U60" s="33"/>
      <c r="V60" s="33"/>
      <c r="W60" s="33"/>
      <c r="X60" s="33"/>
      <c r="Y60" s="33"/>
      <c r="Z60" s="33"/>
      <c r="AA60" s="33"/>
      <c r="AB60" s="33"/>
      <c r="AC60" s="33"/>
      <c r="AD60" s="33"/>
      <c r="AE60" s="33"/>
    </row>
    <row r="61" spans="1:31">
      <c r="B61" s="21"/>
      <c r="L61" s="21"/>
    </row>
    <row r="62" spans="1:31">
      <c r="B62" s="21"/>
      <c r="L62" s="21"/>
    </row>
    <row r="63" spans="1:31">
      <c r="B63" s="21"/>
      <c r="L63" s="21"/>
    </row>
    <row r="64" spans="1:31" s="2" customFormat="1" ht="12.75">
      <c r="A64" s="33"/>
      <c r="B64" s="34"/>
      <c r="C64" s="33"/>
      <c r="D64" s="44" t="s">
        <v>54</v>
      </c>
      <c r="E64" s="47"/>
      <c r="F64" s="47"/>
      <c r="G64" s="44" t="s">
        <v>55</v>
      </c>
      <c r="H64" s="47"/>
      <c r="I64" s="47"/>
      <c r="J64" s="47"/>
      <c r="K64" s="47"/>
      <c r="L64" s="43"/>
      <c r="S64" s="33"/>
      <c r="T64" s="33"/>
      <c r="U64" s="33"/>
      <c r="V64" s="33"/>
      <c r="W64" s="33"/>
      <c r="X64" s="33"/>
      <c r="Y64" s="33"/>
      <c r="Z64" s="33"/>
      <c r="AA64" s="33"/>
      <c r="AB64" s="33"/>
      <c r="AC64" s="33"/>
      <c r="AD64" s="33"/>
      <c r="AE64" s="33"/>
    </row>
    <row r="65" spans="1:31">
      <c r="B65" s="21"/>
      <c r="L65" s="21"/>
    </row>
    <row r="66" spans="1:31">
      <c r="B66" s="21"/>
      <c r="L66" s="21"/>
    </row>
    <row r="67" spans="1:31">
      <c r="B67" s="21"/>
      <c r="L67" s="21"/>
    </row>
    <row r="68" spans="1:31">
      <c r="B68" s="21"/>
      <c r="L68" s="21"/>
    </row>
    <row r="69" spans="1:31">
      <c r="B69" s="21"/>
      <c r="L69" s="21"/>
    </row>
    <row r="70" spans="1:31">
      <c r="B70" s="21"/>
      <c r="L70" s="21"/>
    </row>
    <row r="71" spans="1:31">
      <c r="B71" s="21"/>
      <c r="L71" s="21"/>
    </row>
    <row r="72" spans="1:31">
      <c r="B72" s="21"/>
      <c r="L72" s="21"/>
    </row>
    <row r="73" spans="1:31">
      <c r="B73" s="21"/>
      <c r="L73" s="21"/>
    </row>
    <row r="74" spans="1:31">
      <c r="B74" s="21"/>
      <c r="L74" s="21"/>
    </row>
    <row r="75" spans="1:31" s="2" customFormat="1" ht="12.75">
      <c r="A75" s="33"/>
      <c r="B75" s="34"/>
      <c r="C75" s="33"/>
      <c r="D75" s="46" t="s">
        <v>52</v>
      </c>
      <c r="E75" s="36"/>
      <c r="F75" s="110" t="s">
        <v>53</v>
      </c>
      <c r="G75" s="46" t="s">
        <v>52</v>
      </c>
      <c r="H75" s="36"/>
      <c r="I75" s="36"/>
      <c r="J75" s="111" t="s">
        <v>53</v>
      </c>
      <c r="K75" s="36"/>
      <c r="L75" s="43"/>
      <c r="S75" s="33"/>
      <c r="T75" s="33"/>
      <c r="U75" s="33"/>
      <c r="V75" s="33"/>
      <c r="W75" s="33"/>
      <c r="X75" s="33"/>
      <c r="Y75" s="33"/>
      <c r="Z75" s="33"/>
      <c r="AA75" s="33"/>
      <c r="AB75" s="33"/>
      <c r="AC75" s="33"/>
      <c r="AD75" s="33"/>
      <c r="AE75" s="33"/>
    </row>
    <row r="76" spans="1:31" s="2" customFormat="1" ht="14.45" customHeight="1">
      <c r="A76" s="33"/>
      <c r="B76" s="48"/>
      <c r="C76" s="49"/>
      <c r="D76" s="49"/>
      <c r="E76" s="49"/>
      <c r="F76" s="49"/>
      <c r="G76" s="49"/>
      <c r="H76" s="49"/>
      <c r="I76" s="49"/>
      <c r="J76" s="49"/>
      <c r="K76" s="49"/>
      <c r="L76" s="43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</row>
    <row r="80" spans="1:31" s="2" customFormat="1" ht="6.95" customHeight="1">
      <c r="A80" s="33"/>
      <c r="B80" s="50"/>
      <c r="C80" s="51"/>
      <c r="D80" s="51"/>
      <c r="E80" s="51"/>
      <c r="F80" s="51"/>
      <c r="G80" s="51"/>
      <c r="H80" s="51"/>
      <c r="I80" s="51"/>
      <c r="J80" s="51"/>
      <c r="K80" s="51"/>
      <c r="L80" s="43"/>
      <c r="S80" s="33"/>
      <c r="T80" s="33"/>
      <c r="U80" s="33"/>
      <c r="V80" s="33"/>
      <c r="W80" s="33"/>
      <c r="X80" s="33"/>
      <c r="Y80" s="33"/>
      <c r="Z80" s="33"/>
      <c r="AA80" s="33"/>
      <c r="AB80" s="33"/>
      <c r="AC80" s="33"/>
      <c r="AD80" s="33"/>
      <c r="AE80" s="33"/>
    </row>
    <row r="81" spans="1:47" s="2" customFormat="1" ht="24.95" customHeight="1">
      <c r="A81" s="33"/>
      <c r="B81" s="34"/>
      <c r="C81" s="22" t="s">
        <v>150</v>
      </c>
      <c r="D81" s="33"/>
      <c r="E81" s="33"/>
      <c r="F81" s="33"/>
      <c r="G81" s="33"/>
      <c r="H81" s="33"/>
      <c r="I81" s="33"/>
      <c r="J81" s="33"/>
      <c r="K81" s="33"/>
      <c r="L81" s="43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</row>
    <row r="82" spans="1:47" s="2" customFormat="1" ht="6.95" customHeight="1">
      <c r="A82" s="33"/>
      <c r="B82" s="34"/>
      <c r="C82" s="33"/>
      <c r="D82" s="33"/>
      <c r="E82" s="33"/>
      <c r="F82" s="33"/>
      <c r="G82" s="33"/>
      <c r="H82" s="33"/>
      <c r="I82" s="33"/>
      <c r="J82" s="33"/>
      <c r="K82" s="33"/>
      <c r="L82" s="43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</row>
    <row r="83" spans="1:47" s="2" customFormat="1" ht="12" customHeight="1">
      <c r="A83" s="33"/>
      <c r="B83" s="34"/>
      <c r="C83" s="28" t="s">
        <v>16</v>
      </c>
      <c r="D83" s="33"/>
      <c r="E83" s="33"/>
      <c r="F83" s="33"/>
      <c r="G83" s="33"/>
      <c r="H83" s="33"/>
      <c r="I83" s="33"/>
      <c r="J83" s="33"/>
      <c r="K83" s="33"/>
      <c r="L83" s="43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</row>
    <row r="84" spans="1:47" s="2" customFormat="1" ht="16.5" customHeight="1">
      <c r="A84" s="33"/>
      <c r="B84" s="34"/>
      <c r="C84" s="33"/>
      <c r="D84" s="33"/>
      <c r="E84" s="254" t="str">
        <f>E7</f>
        <v>BRNO, ÚTĚCHOVSKÁ - REKONSTRUKCE VODOVODU</v>
      </c>
      <c r="F84" s="255"/>
      <c r="G84" s="255"/>
      <c r="H84" s="255"/>
      <c r="I84" s="33"/>
      <c r="J84" s="33"/>
      <c r="K84" s="33"/>
      <c r="L84" s="43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</row>
    <row r="85" spans="1:47" s="2" customFormat="1" ht="12" customHeight="1">
      <c r="A85" s="33"/>
      <c r="B85" s="34"/>
      <c r="C85" s="28" t="s">
        <v>108</v>
      </c>
      <c r="D85" s="33"/>
      <c r="E85" s="33"/>
      <c r="F85" s="33"/>
      <c r="G85" s="33"/>
      <c r="H85" s="33"/>
      <c r="I85" s="33"/>
      <c r="J85" s="33"/>
      <c r="K85" s="33"/>
      <c r="L85" s="43"/>
      <c r="S85" s="33"/>
      <c r="T85" s="33"/>
      <c r="U85" s="33"/>
      <c r="V85" s="33"/>
      <c r="W85" s="33"/>
      <c r="X85" s="33"/>
      <c r="Y85" s="33"/>
      <c r="Z85" s="33"/>
      <c r="AA85" s="33"/>
      <c r="AB85" s="33"/>
      <c r="AC85" s="33"/>
      <c r="AD85" s="33"/>
      <c r="AE85" s="33"/>
    </row>
    <row r="86" spans="1:47" s="2" customFormat="1" ht="16.5" customHeight="1">
      <c r="A86" s="33"/>
      <c r="B86" s="34"/>
      <c r="C86" s="33"/>
      <c r="D86" s="33"/>
      <c r="E86" s="240" t="str">
        <f>E9</f>
        <v>SO 340 - STAVEBNÍ ČÁST - VODOVODNÍ PŘÍPOJKY</v>
      </c>
      <c r="F86" s="253"/>
      <c r="G86" s="253"/>
      <c r="H86" s="253"/>
      <c r="I86" s="33"/>
      <c r="J86" s="33"/>
      <c r="K86" s="33"/>
      <c r="L86" s="43"/>
      <c r="S86" s="33"/>
      <c r="T86" s="33"/>
      <c r="U86" s="33"/>
      <c r="V86" s="33"/>
      <c r="W86" s="33"/>
      <c r="X86" s="33"/>
      <c r="Y86" s="33"/>
      <c r="Z86" s="33"/>
      <c r="AA86" s="33"/>
      <c r="AB86" s="33"/>
      <c r="AC86" s="33"/>
      <c r="AD86" s="33"/>
      <c r="AE86" s="33"/>
    </row>
    <row r="87" spans="1:47" s="2" customFormat="1" ht="6.95" customHeight="1">
      <c r="A87" s="33"/>
      <c r="B87" s="34"/>
      <c r="C87" s="33"/>
      <c r="D87" s="33"/>
      <c r="E87" s="33"/>
      <c r="F87" s="33"/>
      <c r="G87" s="33"/>
      <c r="H87" s="33"/>
      <c r="I87" s="33"/>
      <c r="J87" s="33"/>
      <c r="K87" s="33"/>
      <c r="L87" s="43"/>
      <c r="S87" s="33"/>
      <c r="T87" s="33"/>
      <c r="U87" s="33"/>
      <c r="V87" s="33"/>
      <c r="W87" s="33"/>
      <c r="X87" s="33"/>
      <c r="Y87" s="33"/>
      <c r="Z87" s="33"/>
      <c r="AA87" s="33"/>
      <c r="AB87" s="33"/>
      <c r="AC87" s="33"/>
      <c r="AD87" s="33"/>
      <c r="AE87" s="33"/>
    </row>
    <row r="88" spans="1:47" s="2" customFormat="1" ht="12" customHeight="1">
      <c r="A88" s="33"/>
      <c r="B88" s="34"/>
      <c r="C88" s="28" t="s">
        <v>20</v>
      </c>
      <c r="D88" s="33"/>
      <c r="E88" s="33"/>
      <c r="F88" s="26" t="str">
        <f>F12</f>
        <v>BRNO</v>
      </c>
      <c r="G88" s="33"/>
      <c r="H88" s="33"/>
      <c r="I88" s="28" t="s">
        <v>22</v>
      </c>
      <c r="J88" s="56" t="str">
        <f>IF(J12="","",J12)</f>
        <v/>
      </c>
      <c r="K88" s="33"/>
      <c r="L88" s="43"/>
      <c r="S88" s="33"/>
      <c r="T88" s="33"/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33"/>
    </row>
    <row r="89" spans="1:47" s="2" customFormat="1" ht="6.95" customHeight="1">
      <c r="A89" s="33"/>
      <c r="B89" s="34"/>
      <c r="C89" s="33"/>
      <c r="D89" s="33"/>
      <c r="E89" s="33"/>
      <c r="F89" s="33"/>
      <c r="G89" s="33"/>
      <c r="H89" s="33"/>
      <c r="I89" s="33"/>
      <c r="J89" s="33"/>
      <c r="K89" s="33"/>
      <c r="L89" s="43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</row>
    <row r="90" spans="1:47" s="2" customFormat="1" ht="25.7" customHeight="1">
      <c r="A90" s="33"/>
      <c r="B90" s="34"/>
      <c r="C90" s="28" t="s">
        <v>23</v>
      </c>
      <c r="D90" s="33"/>
      <c r="E90" s="33"/>
      <c r="F90" s="26" t="str">
        <f>E15</f>
        <v>Statutární město Brno</v>
      </c>
      <c r="G90" s="33"/>
      <c r="H90" s="33"/>
      <c r="I90" s="28" t="s">
        <v>29</v>
      </c>
      <c r="J90" s="31" t="str">
        <f>E21</f>
        <v>AQUA PROCON s.r.o.  Brno</v>
      </c>
      <c r="K90" s="33"/>
      <c r="L90" s="43"/>
      <c r="S90" s="33"/>
      <c r="T90" s="33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</row>
    <row r="91" spans="1:47" s="2" customFormat="1" ht="15.2" customHeight="1">
      <c r="A91" s="33"/>
      <c r="B91" s="34"/>
      <c r="C91" s="28" t="s">
        <v>27</v>
      </c>
      <c r="D91" s="33"/>
      <c r="E91" s="33"/>
      <c r="F91" s="26" t="str">
        <f>IF(E18="","",E18)</f>
        <v>Vyplň údaj</v>
      </c>
      <c r="G91" s="33"/>
      <c r="H91" s="33"/>
      <c r="I91" s="28" t="s">
        <v>33</v>
      </c>
      <c r="J91" s="31" t="str">
        <f>E24</f>
        <v xml:space="preserve"> Obrtel M.</v>
      </c>
      <c r="K91" s="33"/>
      <c r="L91" s="43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</row>
    <row r="92" spans="1:47" s="2" customFormat="1" ht="10.35" customHeight="1">
      <c r="A92" s="33"/>
      <c r="B92" s="34"/>
      <c r="C92" s="33"/>
      <c r="D92" s="33"/>
      <c r="E92" s="33"/>
      <c r="F92" s="33"/>
      <c r="G92" s="33"/>
      <c r="H92" s="33"/>
      <c r="I92" s="33"/>
      <c r="J92" s="33"/>
      <c r="K92" s="33"/>
      <c r="L92" s="43"/>
      <c r="S92" s="33"/>
      <c r="T92" s="33"/>
      <c r="U92" s="33"/>
      <c r="V92" s="33"/>
      <c r="W92" s="33"/>
      <c r="X92" s="33"/>
      <c r="Y92" s="33"/>
      <c r="Z92" s="33"/>
      <c r="AA92" s="33"/>
      <c r="AB92" s="33"/>
      <c r="AC92" s="33"/>
      <c r="AD92" s="33"/>
      <c r="AE92" s="33"/>
    </row>
    <row r="93" spans="1:47" s="2" customFormat="1" ht="29.25" customHeight="1">
      <c r="A93" s="33"/>
      <c r="B93" s="34"/>
      <c r="C93" s="112" t="s">
        <v>151</v>
      </c>
      <c r="D93" s="104"/>
      <c r="E93" s="104"/>
      <c r="F93" s="104"/>
      <c r="G93" s="104"/>
      <c r="H93" s="104"/>
      <c r="I93" s="104"/>
      <c r="J93" s="113" t="s">
        <v>152</v>
      </c>
      <c r="K93" s="104"/>
      <c r="L93" s="43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</row>
    <row r="94" spans="1:47" s="2" customFormat="1" ht="10.35" customHeight="1">
      <c r="A94" s="33"/>
      <c r="B94" s="34"/>
      <c r="C94" s="33"/>
      <c r="D94" s="33"/>
      <c r="E94" s="33"/>
      <c r="F94" s="33"/>
      <c r="G94" s="33"/>
      <c r="H94" s="33"/>
      <c r="I94" s="33"/>
      <c r="J94" s="33"/>
      <c r="K94" s="33"/>
      <c r="L94" s="43"/>
      <c r="S94" s="33"/>
      <c r="T94" s="33"/>
      <c r="U94" s="33"/>
      <c r="V94" s="33"/>
      <c r="W94" s="33"/>
      <c r="X94" s="33"/>
      <c r="Y94" s="33"/>
      <c r="Z94" s="33"/>
      <c r="AA94" s="33"/>
      <c r="AB94" s="33"/>
      <c r="AC94" s="33"/>
      <c r="AD94" s="33"/>
      <c r="AE94" s="33"/>
    </row>
    <row r="95" spans="1:47" s="2" customFormat="1" ht="22.9" customHeight="1">
      <c r="A95" s="33"/>
      <c r="B95" s="34"/>
      <c r="C95" s="114" t="s">
        <v>153</v>
      </c>
      <c r="D95" s="33"/>
      <c r="E95" s="33"/>
      <c r="F95" s="33"/>
      <c r="G95" s="33"/>
      <c r="H95" s="33"/>
      <c r="I95" s="33"/>
      <c r="J95" s="72">
        <f>J125</f>
        <v>0</v>
      </c>
      <c r="K95" s="33"/>
      <c r="L95" s="43"/>
      <c r="S95" s="33"/>
      <c r="T95" s="33"/>
      <c r="U95" s="33"/>
      <c r="V95" s="33"/>
      <c r="W95" s="33"/>
      <c r="X95" s="33"/>
      <c r="Y95" s="33"/>
      <c r="Z95" s="33"/>
      <c r="AA95" s="33"/>
      <c r="AB95" s="33"/>
      <c r="AC95" s="33"/>
      <c r="AD95" s="33"/>
      <c r="AE95" s="33"/>
      <c r="AU95" s="18" t="s">
        <v>154</v>
      </c>
    </row>
    <row r="96" spans="1:47" s="9" customFormat="1" ht="24.95" customHeight="1">
      <c r="B96" s="115"/>
      <c r="D96" s="116" t="s">
        <v>155</v>
      </c>
      <c r="E96" s="117"/>
      <c r="F96" s="117"/>
      <c r="G96" s="117"/>
      <c r="H96" s="117"/>
      <c r="I96" s="117"/>
      <c r="J96" s="118">
        <f>J126</f>
        <v>0</v>
      </c>
      <c r="L96" s="115"/>
    </row>
    <row r="97" spans="1:31" s="10" customFormat="1" ht="19.899999999999999" customHeight="1">
      <c r="B97" s="119"/>
      <c r="D97" s="120" t="s">
        <v>156</v>
      </c>
      <c r="E97" s="121"/>
      <c r="F97" s="121"/>
      <c r="G97" s="121"/>
      <c r="H97" s="121"/>
      <c r="I97" s="121"/>
      <c r="J97" s="122">
        <f>J127</f>
        <v>0</v>
      </c>
      <c r="L97" s="119"/>
    </row>
    <row r="98" spans="1:31" s="10" customFormat="1" ht="19.899999999999999" customHeight="1">
      <c r="B98" s="119"/>
      <c r="D98" s="120" t="s">
        <v>158</v>
      </c>
      <c r="E98" s="121"/>
      <c r="F98" s="121"/>
      <c r="G98" s="121"/>
      <c r="H98" s="121"/>
      <c r="I98" s="121"/>
      <c r="J98" s="122">
        <f>J406</f>
        <v>0</v>
      </c>
      <c r="L98" s="119"/>
    </row>
    <row r="99" spans="1:31" s="10" customFormat="1" ht="19.899999999999999" customHeight="1">
      <c r="B99" s="119"/>
      <c r="D99" s="120" t="s">
        <v>159</v>
      </c>
      <c r="E99" s="121"/>
      <c r="F99" s="121"/>
      <c r="G99" s="121"/>
      <c r="H99" s="121"/>
      <c r="I99" s="121"/>
      <c r="J99" s="122">
        <f>J414</f>
        <v>0</v>
      </c>
      <c r="L99" s="119"/>
    </row>
    <row r="100" spans="1:31" s="10" customFormat="1" ht="19.899999999999999" customHeight="1">
      <c r="B100" s="119"/>
      <c r="D100" s="120" t="s">
        <v>1361</v>
      </c>
      <c r="E100" s="121"/>
      <c r="F100" s="121"/>
      <c r="G100" s="121"/>
      <c r="H100" s="121"/>
      <c r="I100" s="121"/>
      <c r="J100" s="122">
        <f>J504</f>
        <v>0</v>
      </c>
      <c r="L100" s="119"/>
    </row>
    <row r="101" spans="1:31" s="10" customFormat="1" ht="19.899999999999999" customHeight="1">
      <c r="B101" s="119"/>
      <c r="D101" s="120" t="s">
        <v>165</v>
      </c>
      <c r="E101" s="121"/>
      <c r="F101" s="121"/>
      <c r="G101" s="121"/>
      <c r="H101" s="121"/>
      <c r="I101" s="121"/>
      <c r="J101" s="122">
        <f>J560</f>
        <v>0</v>
      </c>
      <c r="L101" s="119"/>
    </row>
    <row r="102" spans="1:31" s="9" customFormat="1" ht="24.95" customHeight="1">
      <c r="B102" s="115"/>
      <c r="D102" s="116" t="s">
        <v>1362</v>
      </c>
      <c r="E102" s="117"/>
      <c r="F102" s="117"/>
      <c r="G102" s="117"/>
      <c r="H102" s="117"/>
      <c r="I102" s="117"/>
      <c r="J102" s="118">
        <f>J564</f>
        <v>0</v>
      </c>
      <c r="L102" s="115"/>
    </row>
    <row r="103" spans="1:31" s="10" customFormat="1" ht="19.899999999999999" customHeight="1">
      <c r="B103" s="119"/>
      <c r="D103" s="120" t="s">
        <v>1363</v>
      </c>
      <c r="E103" s="121"/>
      <c r="F103" s="121"/>
      <c r="G103" s="121"/>
      <c r="H103" s="121"/>
      <c r="I103" s="121"/>
      <c r="J103" s="122">
        <f>J565</f>
        <v>0</v>
      </c>
      <c r="L103" s="119"/>
    </row>
    <row r="104" spans="1:31" s="9" customFormat="1" ht="24.95" customHeight="1">
      <c r="B104" s="115"/>
      <c r="D104" s="116" t="s">
        <v>166</v>
      </c>
      <c r="E104" s="117"/>
      <c r="F104" s="117"/>
      <c r="G104" s="117"/>
      <c r="H104" s="117"/>
      <c r="I104" s="117"/>
      <c r="J104" s="118">
        <f>J578</f>
        <v>0</v>
      </c>
      <c r="L104" s="115"/>
    </row>
    <row r="105" spans="1:31" s="10" customFormat="1" ht="19.899999999999999" customHeight="1">
      <c r="B105" s="119"/>
      <c r="D105" s="120" t="s">
        <v>167</v>
      </c>
      <c r="E105" s="121"/>
      <c r="F105" s="121"/>
      <c r="G105" s="121"/>
      <c r="H105" s="121"/>
      <c r="I105" s="121"/>
      <c r="J105" s="122">
        <f>J579</f>
        <v>0</v>
      </c>
      <c r="L105" s="119"/>
    </row>
    <row r="106" spans="1:31" s="2" customFormat="1" ht="21.75" customHeight="1">
      <c r="A106" s="33"/>
      <c r="B106" s="34"/>
      <c r="C106" s="33"/>
      <c r="D106" s="33"/>
      <c r="E106" s="33"/>
      <c r="F106" s="33"/>
      <c r="G106" s="33"/>
      <c r="H106" s="33"/>
      <c r="I106" s="33"/>
      <c r="J106" s="33"/>
      <c r="K106" s="33"/>
      <c r="L106" s="43"/>
      <c r="S106" s="33"/>
      <c r="T106" s="33"/>
      <c r="U106" s="33"/>
      <c r="V106" s="33"/>
      <c r="W106" s="33"/>
      <c r="X106" s="33"/>
      <c r="Y106" s="33"/>
      <c r="Z106" s="33"/>
      <c r="AA106" s="33"/>
      <c r="AB106" s="33"/>
      <c r="AC106" s="33"/>
      <c r="AD106" s="33"/>
      <c r="AE106" s="33"/>
    </row>
    <row r="107" spans="1:31" s="2" customFormat="1" ht="6.95" customHeight="1">
      <c r="A107" s="33"/>
      <c r="B107" s="48"/>
      <c r="C107" s="49"/>
      <c r="D107" s="49"/>
      <c r="E107" s="49"/>
      <c r="F107" s="49"/>
      <c r="G107" s="49"/>
      <c r="H107" s="49"/>
      <c r="I107" s="49"/>
      <c r="J107" s="49"/>
      <c r="K107" s="49"/>
      <c r="L107" s="43"/>
      <c r="S107" s="33"/>
      <c r="T107" s="33"/>
      <c r="U107" s="33"/>
      <c r="V107" s="33"/>
      <c r="W107" s="33"/>
      <c r="X107" s="33"/>
      <c r="Y107" s="33"/>
      <c r="Z107" s="33"/>
      <c r="AA107" s="33"/>
      <c r="AB107" s="33"/>
      <c r="AC107" s="33"/>
      <c r="AD107" s="33"/>
      <c r="AE107" s="33"/>
    </row>
    <row r="111" spans="1:31" s="2" customFormat="1" ht="6.95" customHeight="1">
      <c r="A111" s="33"/>
      <c r="B111" s="50"/>
      <c r="C111" s="51"/>
      <c r="D111" s="51"/>
      <c r="E111" s="51"/>
      <c r="F111" s="51"/>
      <c r="G111" s="51"/>
      <c r="H111" s="51"/>
      <c r="I111" s="51"/>
      <c r="J111" s="51"/>
      <c r="K111" s="51"/>
      <c r="L111" s="43"/>
      <c r="S111" s="33"/>
      <c r="T111" s="33"/>
      <c r="U111" s="33"/>
      <c r="V111" s="33"/>
      <c r="W111" s="33"/>
      <c r="X111" s="33"/>
      <c r="Y111" s="33"/>
      <c r="Z111" s="33"/>
      <c r="AA111" s="33"/>
      <c r="AB111" s="33"/>
      <c r="AC111" s="33"/>
      <c r="AD111" s="33"/>
      <c r="AE111" s="33"/>
    </row>
    <row r="112" spans="1:31" s="2" customFormat="1" ht="24.95" customHeight="1">
      <c r="A112" s="33"/>
      <c r="B112" s="34"/>
      <c r="C112" s="22" t="s">
        <v>168</v>
      </c>
      <c r="D112" s="33"/>
      <c r="E112" s="33"/>
      <c r="F112" s="33"/>
      <c r="G112" s="33"/>
      <c r="H112" s="33"/>
      <c r="I112" s="33"/>
      <c r="J112" s="33"/>
      <c r="K112" s="33"/>
      <c r="L112" s="43"/>
      <c r="S112" s="33"/>
      <c r="T112" s="33"/>
      <c r="U112" s="33"/>
      <c r="V112" s="33"/>
      <c r="W112" s="33"/>
      <c r="X112" s="33"/>
      <c r="Y112" s="33"/>
      <c r="Z112" s="33"/>
      <c r="AA112" s="33"/>
      <c r="AB112" s="33"/>
      <c r="AC112" s="33"/>
      <c r="AD112" s="33"/>
      <c r="AE112" s="33"/>
    </row>
    <row r="113" spans="1:65" s="2" customFormat="1" ht="6.95" customHeight="1">
      <c r="A113" s="33"/>
      <c r="B113" s="34"/>
      <c r="C113" s="33"/>
      <c r="D113" s="33"/>
      <c r="E113" s="33"/>
      <c r="F113" s="33"/>
      <c r="G113" s="33"/>
      <c r="H113" s="33"/>
      <c r="I113" s="33"/>
      <c r="J113" s="33"/>
      <c r="K113" s="33"/>
      <c r="L113" s="43"/>
      <c r="S113" s="33"/>
      <c r="T113" s="33"/>
      <c r="U113" s="33"/>
      <c r="V113" s="33"/>
      <c r="W113" s="33"/>
      <c r="X113" s="33"/>
      <c r="Y113" s="33"/>
      <c r="Z113" s="33"/>
      <c r="AA113" s="33"/>
      <c r="AB113" s="33"/>
      <c r="AC113" s="33"/>
      <c r="AD113" s="33"/>
      <c r="AE113" s="33"/>
    </row>
    <row r="114" spans="1:65" s="2" customFormat="1" ht="12" customHeight="1">
      <c r="A114" s="33"/>
      <c r="B114" s="34"/>
      <c r="C114" s="28" t="s">
        <v>16</v>
      </c>
      <c r="D114" s="33"/>
      <c r="E114" s="33"/>
      <c r="F114" s="33"/>
      <c r="G114" s="33"/>
      <c r="H114" s="33"/>
      <c r="I114" s="33"/>
      <c r="J114" s="33"/>
      <c r="K114" s="33"/>
      <c r="L114" s="43"/>
      <c r="S114" s="33"/>
      <c r="T114" s="33"/>
      <c r="U114" s="33"/>
      <c r="V114" s="33"/>
      <c r="W114" s="33"/>
      <c r="X114" s="33"/>
      <c r="Y114" s="33"/>
      <c r="Z114" s="33"/>
      <c r="AA114" s="33"/>
      <c r="AB114" s="33"/>
      <c r="AC114" s="33"/>
      <c r="AD114" s="33"/>
      <c r="AE114" s="33"/>
    </row>
    <row r="115" spans="1:65" s="2" customFormat="1" ht="16.5" customHeight="1">
      <c r="A115" s="33"/>
      <c r="B115" s="34"/>
      <c r="C115" s="33"/>
      <c r="D115" s="33"/>
      <c r="E115" s="254" t="str">
        <f>E7</f>
        <v>BRNO, ÚTĚCHOVSKÁ - REKONSTRUKCE VODOVODU</v>
      </c>
      <c r="F115" s="255"/>
      <c r="G115" s="255"/>
      <c r="H115" s="255"/>
      <c r="I115" s="33"/>
      <c r="J115" s="33"/>
      <c r="K115" s="33"/>
      <c r="L115" s="43"/>
      <c r="S115" s="33"/>
      <c r="T115" s="33"/>
      <c r="U115" s="33"/>
      <c r="V115" s="33"/>
      <c r="W115" s="33"/>
      <c r="X115" s="33"/>
      <c r="Y115" s="33"/>
      <c r="Z115" s="33"/>
      <c r="AA115" s="33"/>
      <c r="AB115" s="33"/>
      <c r="AC115" s="33"/>
      <c r="AD115" s="33"/>
      <c r="AE115" s="33"/>
    </row>
    <row r="116" spans="1:65" s="2" customFormat="1" ht="12" customHeight="1">
      <c r="A116" s="33"/>
      <c r="B116" s="34"/>
      <c r="C116" s="28" t="s">
        <v>108</v>
      </c>
      <c r="D116" s="33"/>
      <c r="E116" s="33"/>
      <c r="F116" s="33"/>
      <c r="G116" s="33"/>
      <c r="H116" s="33"/>
      <c r="I116" s="33"/>
      <c r="J116" s="33"/>
      <c r="K116" s="33"/>
      <c r="L116" s="43"/>
      <c r="S116" s="33"/>
      <c r="T116" s="33"/>
      <c r="U116" s="33"/>
      <c r="V116" s="33"/>
      <c r="W116" s="33"/>
      <c r="X116" s="33"/>
      <c r="Y116" s="33"/>
      <c r="Z116" s="33"/>
      <c r="AA116" s="33"/>
      <c r="AB116" s="33"/>
      <c r="AC116" s="33"/>
      <c r="AD116" s="33"/>
      <c r="AE116" s="33"/>
    </row>
    <row r="117" spans="1:65" s="2" customFormat="1" ht="16.5" customHeight="1">
      <c r="A117" s="33"/>
      <c r="B117" s="34"/>
      <c r="C117" s="33"/>
      <c r="D117" s="33"/>
      <c r="E117" s="240" t="str">
        <f>E9</f>
        <v>SO 340 - STAVEBNÍ ČÁST - VODOVODNÍ PŘÍPOJKY</v>
      </c>
      <c r="F117" s="253"/>
      <c r="G117" s="253"/>
      <c r="H117" s="253"/>
      <c r="I117" s="33"/>
      <c r="J117" s="33"/>
      <c r="K117" s="33"/>
      <c r="L117" s="43"/>
      <c r="S117" s="33"/>
      <c r="T117" s="33"/>
      <c r="U117" s="33"/>
      <c r="V117" s="33"/>
      <c r="W117" s="33"/>
      <c r="X117" s="33"/>
      <c r="Y117" s="33"/>
      <c r="Z117" s="33"/>
      <c r="AA117" s="33"/>
      <c r="AB117" s="33"/>
      <c r="AC117" s="33"/>
      <c r="AD117" s="33"/>
      <c r="AE117" s="33"/>
    </row>
    <row r="118" spans="1:65" s="2" customFormat="1" ht="6.95" customHeight="1">
      <c r="A118" s="33"/>
      <c r="B118" s="34"/>
      <c r="C118" s="33"/>
      <c r="D118" s="33"/>
      <c r="E118" s="33"/>
      <c r="F118" s="33"/>
      <c r="G118" s="33"/>
      <c r="H118" s="33"/>
      <c r="I118" s="33"/>
      <c r="J118" s="33"/>
      <c r="K118" s="33"/>
      <c r="L118" s="43"/>
      <c r="S118" s="33"/>
      <c r="T118" s="33"/>
      <c r="U118" s="33"/>
      <c r="V118" s="33"/>
      <c r="W118" s="33"/>
      <c r="X118" s="33"/>
      <c r="Y118" s="33"/>
      <c r="Z118" s="33"/>
      <c r="AA118" s="33"/>
      <c r="AB118" s="33"/>
      <c r="AC118" s="33"/>
      <c r="AD118" s="33"/>
      <c r="AE118" s="33"/>
    </row>
    <row r="119" spans="1:65" s="2" customFormat="1" ht="12" customHeight="1">
      <c r="A119" s="33"/>
      <c r="B119" s="34"/>
      <c r="C119" s="28" t="s">
        <v>20</v>
      </c>
      <c r="D119" s="33"/>
      <c r="E119" s="33"/>
      <c r="F119" s="26" t="str">
        <f>F12</f>
        <v>BRNO</v>
      </c>
      <c r="G119" s="33"/>
      <c r="H119" s="33"/>
      <c r="I119" s="28" t="s">
        <v>22</v>
      </c>
      <c r="J119" s="56" t="str">
        <f>IF(J12="","",J12)</f>
        <v/>
      </c>
      <c r="K119" s="33"/>
      <c r="L119" s="43"/>
      <c r="S119" s="33"/>
      <c r="T119" s="33"/>
      <c r="U119" s="33"/>
      <c r="V119" s="33"/>
      <c r="W119" s="33"/>
      <c r="X119" s="33"/>
      <c r="Y119" s="33"/>
      <c r="Z119" s="33"/>
      <c r="AA119" s="33"/>
      <c r="AB119" s="33"/>
      <c r="AC119" s="33"/>
      <c r="AD119" s="33"/>
      <c r="AE119" s="33"/>
    </row>
    <row r="120" spans="1:65" s="2" customFormat="1" ht="6.95" customHeight="1">
      <c r="A120" s="33"/>
      <c r="B120" s="34"/>
      <c r="C120" s="33"/>
      <c r="D120" s="33"/>
      <c r="E120" s="33"/>
      <c r="F120" s="33"/>
      <c r="G120" s="33"/>
      <c r="H120" s="33"/>
      <c r="I120" s="33"/>
      <c r="J120" s="33"/>
      <c r="K120" s="33"/>
      <c r="L120" s="43"/>
      <c r="S120" s="33"/>
      <c r="T120" s="33"/>
      <c r="U120" s="33"/>
      <c r="V120" s="33"/>
      <c r="W120" s="33"/>
      <c r="X120" s="33"/>
      <c r="Y120" s="33"/>
      <c r="Z120" s="33"/>
      <c r="AA120" s="33"/>
      <c r="AB120" s="33"/>
      <c r="AC120" s="33"/>
      <c r="AD120" s="33"/>
      <c r="AE120" s="33"/>
    </row>
    <row r="121" spans="1:65" s="2" customFormat="1" ht="25.7" customHeight="1">
      <c r="A121" s="33"/>
      <c r="B121" s="34"/>
      <c r="C121" s="28" t="s">
        <v>23</v>
      </c>
      <c r="D121" s="33"/>
      <c r="E121" s="33"/>
      <c r="F121" s="26" t="str">
        <f>E15</f>
        <v>Statutární město Brno</v>
      </c>
      <c r="G121" s="33"/>
      <c r="H121" s="33"/>
      <c r="I121" s="28" t="s">
        <v>29</v>
      </c>
      <c r="J121" s="31" t="str">
        <f>E21</f>
        <v>AQUA PROCON s.r.o.  Brno</v>
      </c>
      <c r="K121" s="33"/>
      <c r="L121" s="43"/>
      <c r="S121" s="33"/>
      <c r="T121" s="33"/>
      <c r="U121" s="33"/>
      <c r="V121" s="33"/>
      <c r="W121" s="33"/>
      <c r="X121" s="33"/>
      <c r="Y121" s="33"/>
      <c r="Z121" s="33"/>
      <c r="AA121" s="33"/>
      <c r="AB121" s="33"/>
      <c r="AC121" s="33"/>
      <c r="AD121" s="33"/>
      <c r="AE121" s="33"/>
    </row>
    <row r="122" spans="1:65" s="2" customFormat="1" ht="15.2" customHeight="1">
      <c r="A122" s="33"/>
      <c r="B122" s="34"/>
      <c r="C122" s="28" t="s">
        <v>27</v>
      </c>
      <c r="D122" s="33"/>
      <c r="E122" s="33"/>
      <c r="F122" s="26" t="str">
        <f>IF(E18="","",E18)</f>
        <v>Vyplň údaj</v>
      </c>
      <c r="G122" s="33"/>
      <c r="H122" s="33"/>
      <c r="I122" s="28" t="s">
        <v>33</v>
      </c>
      <c r="J122" s="31" t="str">
        <f>E24</f>
        <v xml:space="preserve"> Obrtel M.</v>
      </c>
      <c r="K122" s="33"/>
      <c r="L122" s="43"/>
      <c r="S122" s="33"/>
      <c r="T122" s="33"/>
      <c r="U122" s="33"/>
      <c r="V122" s="33"/>
      <c r="W122" s="33"/>
      <c r="X122" s="33"/>
      <c r="Y122" s="33"/>
      <c r="Z122" s="33"/>
      <c r="AA122" s="33"/>
      <c r="AB122" s="33"/>
      <c r="AC122" s="33"/>
      <c r="AD122" s="33"/>
      <c r="AE122" s="33"/>
    </row>
    <row r="123" spans="1:65" s="2" customFormat="1" ht="10.35" customHeight="1">
      <c r="A123" s="33"/>
      <c r="B123" s="34"/>
      <c r="C123" s="33"/>
      <c r="D123" s="33"/>
      <c r="E123" s="33"/>
      <c r="F123" s="33"/>
      <c r="G123" s="33"/>
      <c r="H123" s="33"/>
      <c r="I123" s="33"/>
      <c r="J123" s="33"/>
      <c r="K123" s="33"/>
      <c r="L123" s="43"/>
      <c r="S123" s="33"/>
      <c r="T123" s="33"/>
      <c r="U123" s="33"/>
      <c r="V123" s="33"/>
      <c r="W123" s="33"/>
      <c r="X123" s="33"/>
      <c r="Y123" s="33"/>
      <c r="Z123" s="33"/>
      <c r="AA123" s="33"/>
      <c r="AB123" s="33"/>
      <c r="AC123" s="33"/>
      <c r="AD123" s="33"/>
      <c r="AE123" s="33"/>
    </row>
    <row r="124" spans="1:65" s="11" customFormat="1" ht="29.25" customHeight="1">
      <c r="A124" s="123"/>
      <c r="B124" s="124"/>
      <c r="C124" s="125" t="s">
        <v>169</v>
      </c>
      <c r="D124" s="126" t="s">
        <v>62</v>
      </c>
      <c r="E124" s="126" t="s">
        <v>58</v>
      </c>
      <c r="F124" s="126" t="s">
        <v>59</v>
      </c>
      <c r="G124" s="126" t="s">
        <v>170</v>
      </c>
      <c r="H124" s="126" t="s">
        <v>171</v>
      </c>
      <c r="I124" s="126" t="s">
        <v>172</v>
      </c>
      <c r="J124" s="126" t="s">
        <v>152</v>
      </c>
      <c r="K124" s="127" t="s">
        <v>173</v>
      </c>
      <c r="L124" s="128"/>
      <c r="M124" s="63" t="s">
        <v>1</v>
      </c>
      <c r="N124" s="64" t="s">
        <v>41</v>
      </c>
      <c r="O124" s="64" t="s">
        <v>174</v>
      </c>
      <c r="P124" s="64" t="s">
        <v>175</v>
      </c>
      <c r="Q124" s="64" t="s">
        <v>176</v>
      </c>
      <c r="R124" s="64" t="s">
        <v>177</v>
      </c>
      <c r="S124" s="64" t="s">
        <v>178</v>
      </c>
      <c r="T124" s="65" t="s">
        <v>179</v>
      </c>
      <c r="U124" s="123"/>
      <c r="V124" s="123"/>
      <c r="W124" s="123"/>
      <c r="X124" s="123"/>
      <c r="Y124" s="123"/>
      <c r="Z124" s="123"/>
      <c r="AA124" s="123"/>
      <c r="AB124" s="123"/>
      <c r="AC124" s="123"/>
      <c r="AD124" s="123"/>
      <c r="AE124" s="123"/>
    </row>
    <row r="125" spans="1:65" s="2" customFormat="1" ht="22.9" customHeight="1">
      <c r="A125" s="33"/>
      <c r="B125" s="34"/>
      <c r="C125" s="70" t="s">
        <v>180</v>
      </c>
      <c r="D125" s="33"/>
      <c r="E125" s="33"/>
      <c r="F125" s="33"/>
      <c r="G125" s="33"/>
      <c r="H125" s="33"/>
      <c r="I125" s="33"/>
      <c r="J125" s="129">
        <f>BK125</f>
        <v>0</v>
      </c>
      <c r="K125" s="33"/>
      <c r="L125" s="34"/>
      <c r="M125" s="66"/>
      <c r="N125" s="57"/>
      <c r="O125" s="67"/>
      <c r="P125" s="130">
        <f>P126+P564+P578</f>
        <v>0</v>
      </c>
      <c r="Q125" s="67"/>
      <c r="R125" s="130">
        <f>R126+R564+R578</f>
        <v>195.56161223999993</v>
      </c>
      <c r="S125" s="67"/>
      <c r="T125" s="131">
        <f>T126+T564+T578</f>
        <v>315.73579999999998</v>
      </c>
      <c r="U125" s="33"/>
      <c r="V125" s="33"/>
      <c r="W125" s="33"/>
      <c r="X125" s="33"/>
      <c r="Y125" s="33"/>
      <c r="Z125" s="33"/>
      <c r="AA125" s="33"/>
      <c r="AB125" s="33"/>
      <c r="AC125" s="33"/>
      <c r="AD125" s="33"/>
      <c r="AE125" s="33"/>
      <c r="AT125" s="18" t="s">
        <v>76</v>
      </c>
      <c r="AU125" s="18" t="s">
        <v>154</v>
      </c>
      <c r="BK125" s="132">
        <f>BK126+BK564+BK578</f>
        <v>0</v>
      </c>
    </row>
    <row r="126" spans="1:65" s="12" customFormat="1" ht="25.9" customHeight="1">
      <c r="B126" s="133"/>
      <c r="D126" s="134" t="s">
        <v>76</v>
      </c>
      <c r="E126" s="135" t="s">
        <v>181</v>
      </c>
      <c r="F126" s="135" t="s">
        <v>182</v>
      </c>
      <c r="I126" s="136"/>
      <c r="J126" s="137">
        <f>BK126</f>
        <v>0</v>
      </c>
      <c r="L126" s="133"/>
      <c r="M126" s="138"/>
      <c r="N126" s="139"/>
      <c r="O126" s="139"/>
      <c r="P126" s="140">
        <f>P127+P406+P414+P504+P560</f>
        <v>0</v>
      </c>
      <c r="Q126" s="139"/>
      <c r="R126" s="140">
        <f>R127+R406+R414+R504+R560</f>
        <v>163.41696223999995</v>
      </c>
      <c r="S126" s="139"/>
      <c r="T126" s="141">
        <f>T127+T406+T414+T504+T560</f>
        <v>315.73579999999998</v>
      </c>
      <c r="AR126" s="134" t="s">
        <v>32</v>
      </c>
      <c r="AT126" s="142" t="s">
        <v>76</v>
      </c>
      <c r="AU126" s="142" t="s">
        <v>77</v>
      </c>
      <c r="AY126" s="134" t="s">
        <v>183</v>
      </c>
      <c r="BK126" s="143">
        <f>BK127+BK406+BK414+BK504+BK560</f>
        <v>0</v>
      </c>
    </row>
    <row r="127" spans="1:65" s="12" customFormat="1" ht="22.9" customHeight="1">
      <c r="B127" s="133"/>
      <c r="D127" s="134" t="s">
        <v>76</v>
      </c>
      <c r="E127" s="144" t="s">
        <v>32</v>
      </c>
      <c r="F127" s="144" t="s">
        <v>184</v>
      </c>
      <c r="I127" s="136"/>
      <c r="J127" s="145">
        <f>BK127</f>
        <v>0</v>
      </c>
      <c r="L127" s="133"/>
      <c r="M127" s="138"/>
      <c r="N127" s="139"/>
      <c r="O127" s="139"/>
      <c r="P127" s="140">
        <f>SUM(P128:P405)</f>
        <v>0</v>
      </c>
      <c r="Q127" s="139"/>
      <c r="R127" s="140">
        <f>SUM(R128:R405)</f>
        <v>7.7247460000000006</v>
      </c>
      <c r="S127" s="139"/>
      <c r="T127" s="141">
        <f>SUM(T128:T405)</f>
        <v>192.16039999999998</v>
      </c>
      <c r="AR127" s="134" t="s">
        <v>32</v>
      </c>
      <c r="AT127" s="142" t="s">
        <v>76</v>
      </c>
      <c r="AU127" s="142" t="s">
        <v>32</v>
      </c>
      <c r="AY127" s="134" t="s">
        <v>183</v>
      </c>
      <c r="BK127" s="143">
        <f>SUM(BK128:BK405)</f>
        <v>0</v>
      </c>
    </row>
    <row r="128" spans="1:65" s="2" customFormat="1" ht="16.5" customHeight="1">
      <c r="A128" s="33"/>
      <c r="B128" s="146"/>
      <c r="C128" s="147" t="s">
        <v>32</v>
      </c>
      <c r="D128" s="147" t="s">
        <v>185</v>
      </c>
      <c r="E128" s="148" t="s">
        <v>1364</v>
      </c>
      <c r="F128" s="149" t="s">
        <v>1365</v>
      </c>
      <c r="G128" s="150" t="s">
        <v>221</v>
      </c>
      <c r="H128" s="151">
        <v>50</v>
      </c>
      <c r="I128" s="152"/>
      <c r="J128" s="153">
        <f>ROUND(I128*H128,2)</f>
        <v>0</v>
      </c>
      <c r="K128" s="149" t="s">
        <v>1</v>
      </c>
      <c r="L128" s="34"/>
      <c r="M128" s="154" t="s">
        <v>1</v>
      </c>
      <c r="N128" s="155" t="s">
        <v>42</v>
      </c>
      <c r="O128" s="59"/>
      <c r="P128" s="156">
        <f>O128*H128</f>
        <v>0</v>
      </c>
      <c r="Q128" s="156">
        <v>0</v>
      </c>
      <c r="R128" s="156">
        <f>Q128*H128</f>
        <v>0</v>
      </c>
      <c r="S128" s="156">
        <v>0.1</v>
      </c>
      <c r="T128" s="157">
        <f>S128*H128</f>
        <v>5</v>
      </c>
      <c r="U128" s="33"/>
      <c r="V128" s="33"/>
      <c r="W128" s="33"/>
      <c r="X128" s="33"/>
      <c r="Y128" s="33"/>
      <c r="Z128" s="33"/>
      <c r="AA128" s="33"/>
      <c r="AB128" s="33"/>
      <c r="AC128" s="33"/>
      <c r="AD128" s="33"/>
      <c r="AE128" s="33"/>
      <c r="AR128" s="158" t="s">
        <v>189</v>
      </c>
      <c r="AT128" s="158" t="s">
        <v>185</v>
      </c>
      <c r="AU128" s="158" t="s">
        <v>87</v>
      </c>
      <c r="AY128" s="18" t="s">
        <v>183</v>
      </c>
      <c r="BE128" s="159">
        <f>IF(N128="základní",J128,0)</f>
        <v>0</v>
      </c>
      <c r="BF128" s="159">
        <f>IF(N128="snížená",J128,0)</f>
        <v>0</v>
      </c>
      <c r="BG128" s="159">
        <f>IF(N128="zákl. přenesená",J128,0)</f>
        <v>0</v>
      </c>
      <c r="BH128" s="159">
        <f>IF(N128="sníž. přenesená",J128,0)</f>
        <v>0</v>
      </c>
      <c r="BI128" s="159">
        <f>IF(N128="nulová",J128,0)</f>
        <v>0</v>
      </c>
      <c r="BJ128" s="18" t="s">
        <v>32</v>
      </c>
      <c r="BK128" s="159">
        <f>ROUND(I128*H128,2)</f>
        <v>0</v>
      </c>
      <c r="BL128" s="18" t="s">
        <v>189</v>
      </c>
      <c r="BM128" s="158" t="s">
        <v>1366</v>
      </c>
    </row>
    <row r="129" spans="1:65" s="13" customFormat="1">
      <c r="B129" s="160"/>
      <c r="D129" s="161" t="s">
        <v>191</v>
      </c>
      <c r="E129" s="162" t="s">
        <v>1</v>
      </c>
      <c r="F129" s="163" t="s">
        <v>1367</v>
      </c>
      <c r="H129" s="164">
        <v>50</v>
      </c>
      <c r="I129" s="165"/>
      <c r="L129" s="160"/>
      <c r="M129" s="166"/>
      <c r="N129" s="167"/>
      <c r="O129" s="167"/>
      <c r="P129" s="167"/>
      <c r="Q129" s="167"/>
      <c r="R129" s="167"/>
      <c r="S129" s="167"/>
      <c r="T129" s="168"/>
      <c r="AT129" s="162" t="s">
        <v>191</v>
      </c>
      <c r="AU129" s="162" t="s">
        <v>87</v>
      </c>
      <c r="AV129" s="13" t="s">
        <v>87</v>
      </c>
      <c r="AW129" s="13" t="s">
        <v>31</v>
      </c>
      <c r="AX129" s="13" t="s">
        <v>77</v>
      </c>
      <c r="AY129" s="162" t="s">
        <v>183</v>
      </c>
    </row>
    <row r="130" spans="1:65" s="14" customFormat="1">
      <c r="B130" s="169"/>
      <c r="D130" s="161" t="s">
        <v>191</v>
      </c>
      <c r="E130" s="170" t="s">
        <v>1342</v>
      </c>
      <c r="F130" s="171" t="s">
        <v>194</v>
      </c>
      <c r="H130" s="172">
        <v>50</v>
      </c>
      <c r="I130" s="173"/>
      <c r="L130" s="169"/>
      <c r="M130" s="174"/>
      <c r="N130" s="175"/>
      <c r="O130" s="175"/>
      <c r="P130" s="175"/>
      <c r="Q130" s="175"/>
      <c r="R130" s="175"/>
      <c r="S130" s="175"/>
      <c r="T130" s="176"/>
      <c r="AT130" s="170" t="s">
        <v>191</v>
      </c>
      <c r="AU130" s="170" t="s">
        <v>87</v>
      </c>
      <c r="AV130" s="14" t="s">
        <v>189</v>
      </c>
      <c r="AW130" s="14" t="s">
        <v>31</v>
      </c>
      <c r="AX130" s="14" t="s">
        <v>32</v>
      </c>
      <c r="AY130" s="170" t="s">
        <v>183</v>
      </c>
    </row>
    <row r="131" spans="1:65" s="2" customFormat="1" ht="16.5" customHeight="1">
      <c r="A131" s="33"/>
      <c r="B131" s="146"/>
      <c r="C131" s="147" t="s">
        <v>87</v>
      </c>
      <c r="D131" s="147" t="s">
        <v>185</v>
      </c>
      <c r="E131" s="148" t="s">
        <v>1368</v>
      </c>
      <c r="F131" s="149" t="s">
        <v>1369</v>
      </c>
      <c r="G131" s="150" t="s">
        <v>221</v>
      </c>
      <c r="H131" s="151">
        <v>50</v>
      </c>
      <c r="I131" s="152"/>
      <c r="J131" s="153">
        <f>ROUND(I131*H131,2)</f>
        <v>0</v>
      </c>
      <c r="K131" s="149" t="s">
        <v>197</v>
      </c>
      <c r="L131" s="34"/>
      <c r="M131" s="154" t="s">
        <v>1</v>
      </c>
      <c r="N131" s="155" t="s">
        <v>42</v>
      </c>
      <c r="O131" s="59"/>
      <c r="P131" s="156">
        <f>O131*H131</f>
        <v>0</v>
      </c>
      <c r="Q131" s="156">
        <v>0</v>
      </c>
      <c r="R131" s="156">
        <f>Q131*H131</f>
        <v>0</v>
      </c>
      <c r="S131" s="156">
        <v>0</v>
      </c>
      <c r="T131" s="157">
        <f>S131*H131</f>
        <v>0</v>
      </c>
      <c r="U131" s="33"/>
      <c r="V131" s="33"/>
      <c r="W131" s="33"/>
      <c r="X131" s="33"/>
      <c r="Y131" s="33"/>
      <c r="Z131" s="33"/>
      <c r="AA131" s="33"/>
      <c r="AB131" s="33"/>
      <c r="AC131" s="33"/>
      <c r="AD131" s="33"/>
      <c r="AE131" s="33"/>
      <c r="AR131" s="158" t="s">
        <v>189</v>
      </c>
      <c r="AT131" s="158" t="s">
        <v>185</v>
      </c>
      <c r="AU131" s="158" t="s">
        <v>87</v>
      </c>
      <c r="AY131" s="18" t="s">
        <v>183</v>
      </c>
      <c r="BE131" s="159">
        <f>IF(N131="základní",J131,0)</f>
        <v>0</v>
      </c>
      <c r="BF131" s="159">
        <f>IF(N131="snížená",J131,0)</f>
        <v>0</v>
      </c>
      <c r="BG131" s="159">
        <f>IF(N131="zákl. přenesená",J131,0)</f>
        <v>0</v>
      </c>
      <c r="BH131" s="159">
        <f>IF(N131="sníž. přenesená",J131,0)</f>
        <v>0</v>
      </c>
      <c r="BI131" s="159">
        <f>IF(N131="nulová",J131,0)</f>
        <v>0</v>
      </c>
      <c r="BJ131" s="18" t="s">
        <v>32</v>
      </c>
      <c r="BK131" s="159">
        <f>ROUND(I131*H131,2)</f>
        <v>0</v>
      </c>
      <c r="BL131" s="18" t="s">
        <v>189</v>
      </c>
      <c r="BM131" s="158" t="s">
        <v>1370</v>
      </c>
    </row>
    <row r="132" spans="1:65" s="13" customFormat="1">
      <c r="B132" s="160"/>
      <c r="D132" s="161" t="s">
        <v>191</v>
      </c>
      <c r="E132" s="162" t="s">
        <v>1</v>
      </c>
      <c r="F132" s="163" t="s">
        <v>1342</v>
      </c>
      <c r="H132" s="164">
        <v>50</v>
      </c>
      <c r="I132" s="165"/>
      <c r="L132" s="160"/>
      <c r="M132" s="166"/>
      <c r="N132" s="167"/>
      <c r="O132" s="167"/>
      <c r="P132" s="167"/>
      <c r="Q132" s="167"/>
      <c r="R132" s="167"/>
      <c r="S132" s="167"/>
      <c r="T132" s="168"/>
      <c r="AT132" s="162" t="s">
        <v>191</v>
      </c>
      <c r="AU132" s="162" t="s">
        <v>87</v>
      </c>
      <c r="AV132" s="13" t="s">
        <v>87</v>
      </c>
      <c r="AW132" s="13" t="s">
        <v>31</v>
      </c>
      <c r="AX132" s="13" t="s">
        <v>32</v>
      </c>
      <c r="AY132" s="162" t="s">
        <v>183</v>
      </c>
    </row>
    <row r="133" spans="1:65" s="2" customFormat="1" ht="21.75" customHeight="1">
      <c r="A133" s="33"/>
      <c r="B133" s="146"/>
      <c r="C133" s="147" t="s">
        <v>134</v>
      </c>
      <c r="D133" s="147" t="s">
        <v>185</v>
      </c>
      <c r="E133" s="148" t="s">
        <v>1371</v>
      </c>
      <c r="F133" s="149" t="s">
        <v>1372</v>
      </c>
      <c r="G133" s="150" t="s">
        <v>188</v>
      </c>
      <c r="H133" s="151">
        <v>40</v>
      </c>
      <c r="I133" s="152"/>
      <c r="J133" s="153">
        <f>ROUND(I133*H133,2)</f>
        <v>0</v>
      </c>
      <c r="K133" s="149" t="s">
        <v>1</v>
      </c>
      <c r="L133" s="34"/>
      <c r="M133" s="154" t="s">
        <v>1</v>
      </c>
      <c r="N133" s="155" t="s">
        <v>42</v>
      </c>
      <c r="O133" s="59"/>
      <c r="P133" s="156">
        <f>O133*H133</f>
        <v>0</v>
      </c>
      <c r="Q133" s="156">
        <v>0</v>
      </c>
      <c r="R133" s="156">
        <f>Q133*H133</f>
        <v>0</v>
      </c>
      <c r="S133" s="156">
        <v>0.12</v>
      </c>
      <c r="T133" s="157">
        <f>S133*H133</f>
        <v>4.8</v>
      </c>
      <c r="U133" s="33"/>
      <c r="V133" s="33"/>
      <c r="W133" s="33"/>
      <c r="X133" s="33"/>
      <c r="Y133" s="33"/>
      <c r="Z133" s="33"/>
      <c r="AA133" s="33"/>
      <c r="AB133" s="33"/>
      <c r="AC133" s="33"/>
      <c r="AD133" s="33"/>
      <c r="AE133" s="33"/>
      <c r="AR133" s="158" t="s">
        <v>189</v>
      </c>
      <c r="AT133" s="158" t="s">
        <v>185</v>
      </c>
      <c r="AU133" s="158" t="s">
        <v>87</v>
      </c>
      <c r="AY133" s="18" t="s">
        <v>183</v>
      </c>
      <c r="BE133" s="159">
        <f>IF(N133="základní",J133,0)</f>
        <v>0</v>
      </c>
      <c r="BF133" s="159">
        <f>IF(N133="snížená",J133,0)</f>
        <v>0</v>
      </c>
      <c r="BG133" s="159">
        <f>IF(N133="zákl. přenesená",J133,0)</f>
        <v>0</v>
      </c>
      <c r="BH133" s="159">
        <f>IF(N133="sníž. přenesená",J133,0)</f>
        <v>0</v>
      </c>
      <c r="BI133" s="159">
        <f>IF(N133="nulová",J133,0)</f>
        <v>0</v>
      </c>
      <c r="BJ133" s="18" t="s">
        <v>32</v>
      </c>
      <c r="BK133" s="159">
        <f>ROUND(I133*H133,2)</f>
        <v>0</v>
      </c>
      <c r="BL133" s="18" t="s">
        <v>189</v>
      </c>
      <c r="BM133" s="158" t="s">
        <v>1373</v>
      </c>
    </row>
    <row r="134" spans="1:65" s="13" customFormat="1">
      <c r="B134" s="160"/>
      <c r="D134" s="161" t="s">
        <v>191</v>
      </c>
      <c r="E134" s="162" t="s">
        <v>1</v>
      </c>
      <c r="F134" s="163" t="s">
        <v>1374</v>
      </c>
      <c r="H134" s="164">
        <v>40</v>
      </c>
      <c r="I134" s="165"/>
      <c r="L134" s="160"/>
      <c r="M134" s="166"/>
      <c r="N134" s="167"/>
      <c r="O134" s="167"/>
      <c r="P134" s="167"/>
      <c r="Q134" s="167"/>
      <c r="R134" s="167"/>
      <c r="S134" s="167"/>
      <c r="T134" s="168"/>
      <c r="AT134" s="162" t="s">
        <v>191</v>
      </c>
      <c r="AU134" s="162" t="s">
        <v>87</v>
      </c>
      <c r="AV134" s="13" t="s">
        <v>87</v>
      </c>
      <c r="AW134" s="13" t="s">
        <v>31</v>
      </c>
      <c r="AX134" s="13" t="s">
        <v>77</v>
      </c>
      <c r="AY134" s="162" t="s">
        <v>183</v>
      </c>
    </row>
    <row r="135" spans="1:65" s="14" customFormat="1">
      <c r="B135" s="169"/>
      <c r="D135" s="161" t="s">
        <v>191</v>
      </c>
      <c r="E135" s="170" t="s">
        <v>1336</v>
      </c>
      <c r="F135" s="171" t="s">
        <v>194</v>
      </c>
      <c r="H135" s="172">
        <v>40</v>
      </c>
      <c r="I135" s="173"/>
      <c r="L135" s="169"/>
      <c r="M135" s="174"/>
      <c r="N135" s="175"/>
      <c r="O135" s="175"/>
      <c r="P135" s="175"/>
      <c r="Q135" s="175"/>
      <c r="R135" s="175"/>
      <c r="S135" s="175"/>
      <c r="T135" s="176"/>
      <c r="AT135" s="170" t="s">
        <v>191</v>
      </c>
      <c r="AU135" s="170" t="s">
        <v>87</v>
      </c>
      <c r="AV135" s="14" t="s">
        <v>189</v>
      </c>
      <c r="AW135" s="14" t="s">
        <v>31</v>
      </c>
      <c r="AX135" s="14" t="s">
        <v>32</v>
      </c>
      <c r="AY135" s="170" t="s">
        <v>183</v>
      </c>
    </row>
    <row r="136" spans="1:65" s="2" customFormat="1" ht="16.5" customHeight="1">
      <c r="A136" s="33"/>
      <c r="B136" s="146"/>
      <c r="C136" s="147" t="s">
        <v>189</v>
      </c>
      <c r="D136" s="147" t="s">
        <v>185</v>
      </c>
      <c r="E136" s="148" t="s">
        <v>1375</v>
      </c>
      <c r="F136" s="149" t="s">
        <v>1376</v>
      </c>
      <c r="G136" s="150" t="s">
        <v>188</v>
      </c>
      <c r="H136" s="151">
        <v>40</v>
      </c>
      <c r="I136" s="152"/>
      <c r="J136" s="153">
        <f>ROUND(I136*H136,2)</f>
        <v>0</v>
      </c>
      <c r="K136" s="149" t="s">
        <v>197</v>
      </c>
      <c r="L136" s="34"/>
      <c r="M136" s="154" t="s">
        <v>1</v>
      </c>
      <c r="N136" s="155" t="s">
        <v>42</v>
      </c>
      <c r="O136" s="59"/>
      <c r="P136" s="156">
        <f>O136*H136</f>
        <v>0</v>
      </c>
      <c r="Q136" s="156">
        <v>0</v>
      </c>
      <c r="R136" s="156">
        <f>Q136*H136</f>
        <v>0</v>
      </c>
      <c r="S136" s="156">
        <v>0</v>
      </c>
      <c r="T136" s="157">
        <f>S136*H136</f>
        <v>0</v>
      </c>
      <c r="U136" s="33"/>
      <c r="V136" s="33"/>
      <c r="W136" s="33"/>
      <c r="X136" s="33"/>
      <c r="Y136" s="33"/>
      <c r="Z136" s="33"/>
      <c r="AA136" s="33"/>
      <c r="AB136" s="33"/>
      <c r="AC136" s="33"/>
      <c r="AD136" s="33"/>
      <c r="AE136" s="33"/>
      <c r="AR136" s="158" t="s">
        <v>189</v>
      </c>
      <c r="AT136" s="158" t="s">
        <v>185</v>
      </c>
      <c r="AU136" s="158" t="s">
        <v>87</v>
      </c>
      <c r="AY136" s="18" t="s">
        <v>183</v>
      </c>
      <c r="BE136" s="159">
        <f>IF(N136="základní",J136,0)</f>
        <v>0</v>
      </c>
      <c r="BF136" s="159">
        <f>IF(N136="snížená",J136,0)</f>
        <v>0</v>
      </c>
      <c r="BG136" s="159">
        <f>IF(N136="zákl. přenesená",J136,0)</f>
        <v>0</v>
      </c>
      <c r="BH136" s="159">
        <f>IF(N136="sníž. přenesená",J136,0)</f>
        <v>0</v>
      </c>
      <c r="BI136" s="159">
        <f>IF(N136="nulová",J136,0)</f>
        <v>0</v>
      </c>
      <c r="BJ136" s="18" t="s">
        <v>32</v>
      </c>
      <c r="BK136" s="159">
        <f>ROUND(I136*H136,2)</f>
        <v>0</v>
      </c>
      <c r="BL136" s="18" t="s">
        <v>189</v>
      </c>
      <c r="BM136" s="158" t="s">
        <v>1377</v>
      </c>
    </row>
    <row r="137" spans="1:65" s="13" customFormat="1">
      <c r="B137" s="160"/>
      <c r="D137" s="161" t="s">
        <v>191</v>
      </c>
      <c r="E137" s="162" t="s">
        <v>1</v>
      </c>
      <c r="F137" s="163" t="s">
        <v>1336</v>
      </c>
      <c r="H137" s="164">
        <v>40</v>
      </c>
      <c r="I137" s="165"/>
      <c r="L137" s="160"/>
      <c r="M137" s="166"/>
      <c r="N137" s="167"/>
      <c r="O137" s="167"/>
      <c r="P137" s="167"/>
      <c r="Q137" s="167"/>
      <c r="R137" s="167"/>
      <c r="S137" s="167"/>
      <c r="T137" s="168"/>
      <c r="AT137" s="162" t="s">
        <v>191</v>
      </c>
      <c r="AU137" s="162" t="s">
        <v>87</v>
      </c>
      <c r="AV137" s="13" t="s">
        <v>87</v>
      </c>
      <c r="AW137" s="13" t="s">
        <v>31</v>
      </c>
      <c r="AX137" s="13" t="s">
        <v>32</v>
      </c>
      <c r="AY137" s="162" t="s">
        <v>183</v>
      </c>
    </row>
    <row r="138" spans="1:65" s="2" customFormat="1" ht="21.75" customHeight="1">
      <c r="A138" s="33"/>
      <c r="B138" s="146"/>
      <c r="C138" s="147" t="s">
        <v>212</v>
      </c>
      <c r="D138" s="147" t="s">
        <v>185</v>
      </c>
      <c r="E138" s="148" t="s">
        <v>1378</v>
      </c>
      <c r="F138" s="149" t="s">
        <v>1379</v>
      </c>
      <c r="G138" s="150" t="s">
        <v>188</v>
      </c>
      <c r="H138" s="151">
        <v>42.5</v>
      </c>
      <c r="I138" s="152"/>
      <c r="J138" s="153">
        <f>ROUND(I138*H138,2)</f>
        <v>0</v>
      </c>
      <c r="K138" s="149" t="s">
        <v>1</v>
      </c>
      <c r="L138" s="34"/>
      <c r="M138" s="154" t="s">
        <v>1</v>
      </c>
      <c r="N138" s="155" t="s">
        <v>42</v>
      </c>
      <c r="O138" s="59"/>
      <c r="P138" s="156">
        <f>O138*H138</f>
        <v>0</v>
      </c>
      <c r="Q138" s="156">
        <v>0</v>
      </c>
      <c r="R138" s="156">
        <f>Q138*H138</f>
        <v>0</v>
      </c>
      <c r="S138" s="156">
        <v>0.13</v>
      </c>
      <c r="T138" s="157">
        <f>S138*H138</f>
        <v>5.5250000000000004</v>
      </c>
      <c r="U138" s="33"/>
      <c r="V138" s="33"/>
      <c r="W138" s="33"/>
      <c r="X138" s="33"/>
      <c r="Y138" s="33"/>
      <c r="Z138" s="33"/>
      <c r="AA138" s="33"/>
      <c r="AB138" s="33"/>
      <c r="AC138" s="33"/>
      <c r="AD138" s="33"/>
      <c r="AE138" s="33"/>
      <c r="AR138" s="158" t="s">
        <v>189</v>
      </c>
      <c r="AT138" s="158" t="s">
        <v>185</v>
      </c>
      <c r="AU138" s="158" t="s">
        <v>87</v>
      </c>
      <c r="AY138" s="18" t="s">
        <v>183</v>
      </c>
      <c r="BE138" s="159">
        <f>IF(N138="základní",J138,0)</f>
        <v>0</v>
      </c>
      <c r="BF138" s="159">
        <f>IF(N138="snížená",J138,0)</f>
        <v>0</v>
      </c>
      <c r="BG138" s="159">
        <f>IF(N138="zákl. přenesená",J138,0)</f>
        <v>0</v>
      </c>
      <c r="BH138" s="159">
        <f>IF(N138="sníž. přenesená",J138,0)</f>
        <v>0</v>
      </c>
      <c r="BI138" s="159">
        <f>IF(N138="nulová",J138,0)</f>
        <v>0</v>
      </c>
      <c r="BJ138" s="18" t="s">
        <v>32</v>
      </c>
      <c r="BK138" s="159">
        <f>ROUND(I138*H138,2)</f>
        <v>0</v>
      </c>
      <c r="BL138" s="18" t="s">
        <v>189</v>
      </c>
      <c r="BM138" s="158" t="s">
        <v>1380</v>
      </c>
    </row>
    <row r="139" spans="1:65" s="13" customFormat="1">
      <c r="B139" s="160"/>
      <c r="D139" s="161" t="s">
        <v>191</v>
      </c>
      <c r="E139" s="162" t="s">
        <v>1</v>
      </c>
      <c r="F139" s="163" t="s">
        <v>1381</v>
      </c>
      <c r="H139" s="164">
        <v>42.5</v>
      </c>
      <c r="I139" s="165"/>
      <c r="L139" s="160"/>
      <c r="M139" s="166"/>
      <c r="N139" s="167"/>
      <c r="O139" s="167"/>
      <c r="P139" s="167"/>
      <c r="Q139" s="167"/>
      <c r="R139" s="167"/>
      <c r="S139" s="167"/>
      <c r="T139" s="168"/>
      <c r="AT139" s="162" t="s">
        <v>191</v>
      </c>
      <c r="AU139" s="162" t="s">
        <v>87</v>
      </c>
      <c r="AV139" s="13" t="s">
        <v>87</v>
      </c>
      <c r="AW139" s="13" t="s">
        <v>31</v>
      </c>
      <c r="AX139" s="13" t="s">
        <v>77</v>
      </c>
      <c r="AY139" s="162" t="s">
        <v>183</v>
      </c>
    </row>
    <row r="140" spans="1:65" s="14" customFormat="1">
      <c r="B140" s="169"/>
      <c r="D140" s="161" t="s">
        <v>191</v>
      </c>
      <c r="E140" s="170" t="s">
        <v>1338</v>
      </c>
      <c r="F140" s="171" t="s">
        <v>194</v>
      </c>
      <c r="H140" s="172">
        <v>42.5</v>
      </c>
      <c r="I140" s="173"/>
      <c r="L140" s="169"/>
      <c r="M140" s="174"/>
      <c r="N140" s="175"/>
      <c r="O140" s="175"/>
      <c r="P140" s="175"/>
      <c r="Q140" s="175"/>
      <c r="R140" s="175"/>
      <c r="S140" s="175"/>
      <c r="T140" s="176"/>
      <c r="AT140" s="170" t="s">
        <v>191</v>
      </c>
      <c r="AU140" s="170" t="s">
        <v>87</v>
      </c>
      <c r="AV140" s="14" t="s">
        <v>189</v>
      </c>
      <c r="AW140" s="14" t="s">
        <v>31</v>
      </c>
      <c r="AX140" s="14" t="s">
        <v>32</v>
      </c>
      <c r="AY140" s="170" t="s">
        <v>183</v>
      </c>
    </row>
    <row r="141" spans="1:65" s="2" customFormat="1" ht="16.5" customHeight="1">
      <c r="A141" s="33"/>
      <c r="B141" s="146"/>
      <c r="C141" s="147" t="s">
        <v>218</v>
      </c>
      <c r="D141" s="147" t="s">
        <v>185</v>
      </c>
      <c r="E141" s="148" t="s">
        <v>1382</v>
      </c>
      <c r="F141" s="149" t="s">
        <v>1383</v>
      </c>
      <c r="G141" s="150" t="s">
        <v>188</v>
      </c>
      <c r="H141" s="151">
        <v>42.5</v>
      </c>
      <c r="I141" s="152"/>
      <c r="J141" s="153">
        <f>ROUND(I141*H141,2)</f>
        <v>0</v>
      </c>
      <c r="K141" s="149" t="s">
        <v>197</v>
      </c>
      <c r="L141" s="34"/>
      <c r="M141" s="154" t="s">
        <v>1</v>
      </c>
      <c r="N141" s="155" t="s">
        <v>42</v>
      </c>
      <c r="O141" s="59"/>
      <c r="P141" s="156">
        <f>O141*H141</f>
        <v>0</v>
      </c>
      <c r="Q141" s="156">
        <v>0</v>
      </c>
      <c r="R141" s="156">
        <f>Q141*H141</f>
        <v>0</v>
      </c>
      <c r="S141" s="156">
        <v>0</v>
      </c>
      <c r="T141" s="157">
        <f>S141*H141</f>
        <v>0</v>
      </c>
      <c r="U141" s="33"/>
      <c r="V141" s="33"/>
      <c r="W141" s="33"/>
      <c r="X141" s="33"/>
      <c r="Y141" s="33"/>
      <c r="Z141" s="33"/>
      <c r="AA141" s="33"/>
      <c r="AB141" s="33"/>
      <c r="AC141" s="33"/>
      <c r="AD141" s="33"/>
      <c r="AE141" s="33"/>
      <c r="AR141" s="158" t="s">
        <v>189</v>
      </c>
      <c r="AT141" s="158" t="s">
        <v>185</v>
      </c>
      <c r="AU141" s="158" t="s">
        <v>87</v>
      </c>
      <c r="AY141" s="18" t="s">
        <v>183</v>
      </c>
      <c r="BE141" s="159">
        <f>IF(N141="základní",J141,0)</f>
        <v>0</v>
      </c>
      <c r="BF141" s="159">
        <f>IF(N141="snížená",J141,0)</f>
        <v>0</v>
      </c>
      <c r="BG141" s="159">
        <f>IF(N141="zákl. přenesená",J141,0)</f>
        <v>0</v>
      </c>
      <c r="BH141" s="159">
        <f>IF(N141="sníž. přenesená",J141,0)</f>
        <v>0</v>
      </c>
      <c r="BI141" s="159">
        <f>IF(N141="nulová",J141,0)</f>
        <v>0</v>
      </c>
      <c r="BJ141" s="18" t="s">
        <v>32</v>
      </c>
      <c r="BK141" s="159">
        <f>ROUND(I141*H141,2)</f>
        <v>0</v>
      </c>
      <c r="BL141" s="18" t="s">
        <v>189</v>
      </c>
      <c r="BM141" s="158" t="s">
        <v>1384</v>
      </c>
    </row>
    <row r="142" spans="1:65" s="13" customFormat="1">
      <c r="B142" s="160"/>
      <c r="D142" s="161" t="s">
        <v>191</v>
      </c>
      <c r="E142" s="162" t="s">
        <v>1</v>
      </c>
      <c r="F142" s="163" t="s">
        <v>1338</v>
      </c>
      <c r="H142" s="164">
        <v>42.5</v>
      </c>
      <c r="I142" s="165"/>
      <c r="L142" s="160"/>
      <c r="M142" s="166"/>
      <c r="N142" s="167"/>
      <c r="O142" s="167"/>
      <c r="P142" s="167"/>
      <c r="Q142" s="167"/>
      <c r="R142" s="167"/>
      <c r="S142" s="167"/>
      <c r="T142" s="168"/>
      <c r="AT142" s="162" t="s">
        <v>191</v>
      </c>
      <c r="AU142" s="162" t="s">
        <v>87</v>
      </c>
      <c r="AV142" s="13" t="s">
        <v>87</v>
      </c>
      <c r="AW142" s="13" t="s">
        <v>31</v>
      </c>
      <c r="AX142" s="13" t="s">
        <v>32</v>
      </c>
      <c r="AY142" s="162" t="s">
        <v>183</v>
      </c>
    </row>
    <row r="143" spans="1:65" s="2" customFormat="1" ht="16.5" customHeight="1">
      <c r="A143" s="33"/>
      <c r="B143" s="146"/>
      <c r="C143" s="147" t="s">
        <v>132</v>
      </c>
      <c r="D143" s="147" t="s">
        <v>185</v>
      </c>
      <c r="E143" s="148" t="s">
        <v>1385</v>
      </c>
      <c r="F143" s="149" t="s">
        <v>1386</v>
      </c>
      <c r="G143" s="150" t="s">
        <v>188</v>
      </c>
      <c r="H143" s="151">
        <v>82.5</v>
      </c>
      <c r="I143" s="152"/>
      <c r="J143" s="153">
        <f>ROUND(I143*H143,2)</f>
        <v>0</v>
      </c>
      <c r="K143" s="149" t="s">
        <v>1</v>
      </c>
      <c r="L143" s="34"/>
      <c r="M143" s="154" t="s">
        <v>1</v>
      </c>
      <c r="N143" s="155" t="s">
        <v>42</v>
      </c>
      <c r="O143" s="59"/>
      <c r="P143" s="156">
        <f>O143*H143</f>
        <v>0</v>
      </c>
      <c r="Q143" s="156">
        <v>0</v>
      </c>
      <c r="R143" s="156">
        <f>Q143*H143</f>
        <v>0</v>
      </c>
      <c r="S143" s="156">
        <v>0.28999999999999998</v>
      </c>
      <c r="T143" s="157">
        <f>S143*H143</f>
        <v>23.924999999999997</v>
      </c>
      <c r="U143" s="33"/>
      <c r="V143" s="33"/>
      <c r="W143" s="33"/>
      <c r="X143" s="33"/>
      <c r="Y143" s="33"/>
      <c r="Z143" s="33"/>
      <c r="AA143" s="33"/>
      <c r="AB143" s="33"/>
      <c r="AC143" s="33"/>
      <c r="AD143" s="33"/>
      <c r="AE143" s="33"/>
      <c r="AR143" s="158" t="s">
        <v>189</v>
      </c>
      <c r="AT143" s="158" t="s">
        <v>185</v>
      </c>
      <c r="AU143" s="158" t="s">
        <v>87</v>
      </c>
      <c r="AY143" s="18" t="s">
        <v>183</v>
      </c>
      <c r="BE143" s="159">
        <f>IF(N143="základní",J143,0)</f>
        <v>0</v>
      </c>
      <c r="BF143" s="159">
        <f>IF(N143="snížená",J143,0)</f>
        <v>0</v>
      </c>
      <c r="BG143" s="159">
        <f>IF(N143="zákl. přenesená",J143,0)</f>
        <v>0</v>
      </c>
      <c r="BH143" s="159">
        <f>IF(N143="sníž. přenesená",J143,0)</f>
        <v>0</v>
      </c>
      <c r="BI143" s="159">
        <f>IF(N143="nulová",J143,0)</f>
        <v>0</v>
      </c>
      <c r="BJ143" s="18" t="s">
        <v>32</v>
      </c>
      <c r="BK143" s="159">
        <f>ROUND(I143*H143,2)</f>
        <v>0</v>
      </c>
      <c r="BL143" s="18" t="s">
        <v>189</v>
      </c>
      <c r="BM143" s="158" t="s">
        <v>1387</v>
      </c>
    </row>
    <row r="144" spans="1:65" s="13" customFormat="1">
      <c r="B144" s="160"/>
      <c r="D144" s="161" t="s">
        <v>191</v>
      </c>
      <c r="E144" s="162" t="s">
        <v>1</v>
      </c>
      <c r="F144" s="163" t="s">
        <v>1336</v>
      </c>
      <c r="H144" s="164">
        <v>40</v>
      </c>
      <c r="I144" s="165"/>
      <c r="L144" s="160"/>
      <c r="M144" s="166"/>
      <c r="N144" s="167"/>
      <c r="O144" s="167"/>
      <c r="P144" s="167"/>
      <c r="Q144" s="167"/>
      <c r="R144" s="167"/>
      <c r="S144" s="167"/>
      <c r="T144" s="168"/>
      <c r="AT144" s="162" t="s">
        <v>191</v>
      </c>
      <c r="AU144" s="162" t="s">
        <v>87</v>
      </c>
      <c r="AV144" s="13" t="s">
        <v>87</v>
      </c>
      <c r="AW144" s="13" t="s">
        <v>31</v>
      </c>
      <c r="AX144" s="13" t="s">
        <v>77</v>
      </c>
      <c r="AY144" s="162" t="s">
        <v>183</v>
      </c>
    </row>
    <row r="145" spans="1:65" s="13" customFormat="1">
      <c r="B145" s="160"/>
      <c r="D145" s="161" t="s">
        <v>191</v>
      </c>
      <c r="E145" s="162" t="s">
        <v>1</v>
      </c>
      <c r="F145" s="163" t="s">
        <v>1338</v>
      </c>
      <c r="H145" s="164">
        <v>42.5</v>
      </c>
      <c r="I145" s="165"/>
      <c r="L145" s="160"/>
      <c r="M145" s="166"/>
      <c r="N145" s="167"/>
      <c r="O145" s="167"/>
      <c r="P145" s="167"/>
      <c r="Q145" s="167"/>
      <c r="R145" s="167"/>
      <c r="S145" s="167"/>
      <c r="T145" s="168"/>
      <c r="AT145" s="162" t="s">
        <v>191</v>
      </c>
      <c r="AU145" s="162" t="s">
        <v>87</v>
      </c>
      <c r="AV145" s="13" t="s">
        <v>87</v>
      </c>
      <c r="AW145" s="13" t="s">
        <v>31</v>
      </c>
      <c r="AX145" s="13" t="s">
        <v>77</v>
      </c>
      <c r="AY145" s="162" t="s">
        <v>183</v>
      </c>
    </row>
    <row r="146" spans="1:65" s="14" customFormat="1">
      <c r="B146" s="169"/>
      <c r="D146" s="161" t="s">
        <v>191</v>
      </c>
      <c r="E146" s="170" t="s">
        <v>1</v>
      </c>
      <c r="F146" s="171" t="s">
        <v>194</v>
      </c>
      <c r="H146" s="172">
        <v>82.5</v>
      </c>
      <c r="I146" s="173"/>
      <c r="L146" s="169"/>
      <c r="M146" s="174"/>
      <c r="N146" s="175"/>
      <c r="O146" s="175"/>
      <c r="P146" s="175"/>
      <c r="Q146" s="175"/>
      <c r="R146" s="175"/>
      <c r="S146" s="175"/>
      <c r="T146" s="176"/>
      <c r="AT146" s="170" t="s">
        <v>191</v>
      </c>
      <c r="AU146" s="170" t="s">
        <v>87</v>
      </c>
      <c r="AV146" s="14" t="s">
        <v>189</v>
      </c>
      <c r="AW146" s="14" t="s">
        <v>31</v>
      </c>
      <c r="AX146" s="14" t="s">
        <v>32</v>
      </c>
      <c r="AY146" s="170" t="s">
        <v>183</v>
      </c>
    </row>
    <row r="147" spans="1:65" s="2" customFormat="1" ht="16.5" customHeight="1">
      <c r="A147" s="33"/>
      <c r="B147" s="146"/>
      <c r="C147" s="147" t="s">
        <v>120</v>
      </c>
      <c r="D147" s="147" t="s">
        <v>185</v>
      </c>
      <c r="E147" s="148" t="s">
        <v>1388</v>
      </c>
      <c r="F147" s="149" t="s">
        <v>1389</v>
      </c>
      <c r="G147" s="150" t="s">
        <v>188</v>
      </c>
      <c r="H147" s="151">
        <v>1</v>
      </c>
      <c r="I147" s="152"/>
      <c r="J147" s="153">
        <f>ROUND(I147*H147,2)</f>
        <v>0</v>
      </c>
      <c r="K147" s="149" t="s">
        <v>1</v>
      </c>
      <c r="L147" s="34"/>
      <c r="M147" s="154" t="s">
        <v>1</v>
      </c>
      <c r="N147" s="155" t="s">
        <v>42</v>
      </c>
      <c r="O147" s="59"/>
      <c r="P147" s="156">
        <f>O147*H147</f>
        <v>0</v>
      </c>
      <c r="Q147" s="156">
        <v>0</v>
      </c>
      <c r="R147" s="156">
        <f>Q147*H147</f>
        <v>0</v>
      </c>
      <c r="S147" s="156">
        <v>0.14000000000000001</v>
      </c>
      <c r="T147" s="157">
        <f>S147*H147</f>
        <v>0.14000000000000001</v>
      </c>
      <c r="U147" s="33"/>
      <c r="V147" s="33"/>
      <c r="W147" s="33"/>
      <c r="X147" s="33"/>
      <c r="Y147" s="33"/>
      <c r="Z147" s="33"/>
      <c r="AA147" s="33"/>
      <c r="AB147" s="33"/>
      <c r="AC147" s="33"/>
      <c r="AD147" s="33"/>
      <c r="AE147" s="33"/>
      <c r="AR147" s="158" t="s">
        <v>189</v>
      </c>
      <c r="AT147" s="158" t="s">
        <v>185</v>
      </c>
      <c r="AU147" s="158" t="s">
        <v>87</v>
      </c>
      <c r="AY147" s="18" t="s">
        <v>183</v>
      </c>
      <c r="BE147" s="159">
        <f>IF(N147="základní",J147,0)</f>
        <v>0</v>
      </c>
      <c r="BF147" s="159">
        <f>IF(N147="snížená",J147,0)</f>
        <v>0</v>
      </c>
      <c r="BG147" s="159">
        <f>IF(N147="zákl. přenesená",J147,0)</f>
        <v>0</v>
      </c>
      <c r="BH147" s="159">
        <f>IF(N147="sníž. přenesená",J147,0)</f>
        <v>0</v>
      </c>
      <c r="BI147" s="159">
        <f>IF(N147="nulová",J147,0)</f>
        <v>0</v>
      </c>
      <c r="BJ147" s="18" t="s">
        <v>32</v>
      </c>
      <c r="BK147" s="159">
        <f>ROUND(I147*H147,2)</f>
        <v>0</v>
      </c>
      <c r="BL147" s="18" t="s">
        <v>189</v>
      </c>
      <c r="BM147" s="158" t="s">
        <v>1390</v>
      </c>
    </row>
    <row r="148" spans="1:65" s="13" customFormat="1">
      <c r="B148" s="160"/>
      <c r="D148" s="161" t="s">
        <v>191</v>
      </c>
      <c r="E148" s="162" t="s">
        <v>1</v>
      </c>
      <c r="F148" s="163" t="s">
        <v>1391</v>
      </c>
      <c r="H148" s="164">
        <v>1</v>
      </c>
      <c r="I148" s="165"/>
      <c r="L148" s="160"/>
      <c r="M148" s="166"/>
      <c r="N148" s="167"/>
      <c r="O148" s="167"/>
      <c r="P148" s="167"/>
      <c r="Q148" s="167"/>
      <c r="R148" s="167"/>
      <c r="S148" s="167"/>
      <c r="T148" s="168"/>
      <c r="AT148" s="162" t="s">
        <v>191</v>
      </c>
      <c r="AU148" s="162" t="s">
        <v>87</v>
      </c>
      <c r="AV148" s="13" t="s">
        <v>87</v>
      </c>
      <c r="AW148" s="13" t="s">
        <v>31</v>
      </c>
      <c r="AX148" s="13" t="s">
        <v>77</v>
      </c>
      <c r="AY148" s="162" t="s">
        <v>183</v>
      </c>
    </row>
    <row r="149" spans="1:65" s="14" customFormat="1">
      <c r="B149" s="169"/>
      <c r="D149" s="161" t="s">
        <v>191</v>
      </c>
      <c r="E149" s="170" t="s">
        <v>1337</v>
      </c>
      <c r="F149" s="171" t="s">
        <v>194</v>
      </c>
      <c r="H149" s="172">
        <v>1</v>
      </c>
      <c r="I149" s="173"/>
      <c r="L149" s="169"/>
      <c r="M149" s="174"/>
      <c r="N149" s="175"/>
      <c r="O149" s="175"/>
      <c r="P149" s="175"/>
      <c r="Q149" s="175"/>
      <c r="R149" s="175"/>
      <c r="S149" s="175"/>
      <c r="T149" s="176"/>
      <c r="AT149" s="170" t="s">
        <v>191</v>
      </c>
      <c r="AU149" s="170" t="s">
        <v>87</v>
      </c>
      <c r="AV149" s="14" t="s">
        <v>189</v>
      </c>
      <c r="AW149" s="14" t="s">
        <v>31</v>
      </c>
      <c r="AX149" s="14" t="s">
        <v>32</v>
      </c>
      <c r="AY149" s="170" t="s">
        <v>183</v>
      </c>
    </row>
    <row r="150" spans="1:65" s="2" customFormat="1" ht="16.5" customHeight="1">
      <c r="A150" s="33"/>
      <c r="B150" s="146"/>
      <c r="C150" s="147" t="s">
        <v>126</v>
      </c>
      <c r="D150" s="147" t="s">
        <v>185</v>
      </c>
      <c r="E150" s="148" t="s">
        <v>1392</v>
      </c>
      <c r="F150" s="149" t="s">
        <v>1393</v>
      </c>
      <c r="G150" s="150" t="s">
        <v>188</v>
      </c>
      <c r="H150" s="151">
        <v>1</v>
      </c>
      <c r="I150" s="152"/>
      <c r="J150" s="153">
        <f>ROUND(I150*H150,2)</f>
        <v>0</v>
      </c>
      <c r="K150" s="149" t="s">
        <v>1</v>
      </c>
      <c r="L150" s="34"/>
      <c r="M150" s="154" t="s">
        <v>1</v>
      </c>
      <c r="N150" s="155" t="s">
        <v>42</v>
      </c>
      <c r="O150" s="59"/>
      <c r="P150" s="156">
        <f>O150*H150</f>
        <v>0</v>
      </c>
      <c r="Q150" s="156">
        <v>0</v>
      </c>
      <c r="R150" s="156">
        <f>Q150*H150</f>
        <v>0</v>
      </c>
      <c r="S150" s="156">
        <v>0</v>
      </c>
      <c r="T150" s="157">
        <f>S150*H150</f>
        <v>0</v>
      </c>
      <c r="U150" s="33"/>
      <c r="V150" s="33"/>
      <c r="W150" s="33"/>
      <c r="X150" s="33"/>
      <c r="Y150" s="33"/>
      <c r="Z150" s="33"/>
      <c r="AA150" s="33"/>
      <c r="AB150" s="33"/>
      <c r="AC150" s="33"/>
      <c r="AD150" s="33"/>
      <c r="AE150" s="33"/>
      <c r="AR150" s="158" t="s">
        <v>189</v>
      </c>
      <c r="AT150" s="158" t="s">
        <v>185</v>
      </c>
      <c r="AU150" s="158" t="s">
        <v>87</v>
      </c>
      <c r="AY150" s="18" t="s">
        <v>183</v>
      </c>
      <c r="BE150" s="159">
        <f>IF(N150="základní",J150,0)</f>
        <v>0</v>
      </c>
      <c r="BF150" s="159">
        <f>IF(N150="snížená",J150,0)</f>
        <v>0</v>
      </c>
      <c r="BG150" s="159">
        <f>IF(N150="zákl. přenesená",J150,0)</f>
        <v>0</v>
      </c>
      <c r="BH150" s="159">
        <f>IF(N150="sníž. přenesená",J150,0)</f>
        <v>0</v>
      </c>
      <c r="BI150" s="159">
        <f>IF(N150="nulová",J150,0)</f>
        <v>0</v>
      </c>
      <c r="BJ150" s="18" t="s">
        <v>32</v>
      </c>
      <c r="BK150" s="159">
        <f>ROUND(I150*H150,2)</f>
        <v>0</v>
      </c>
      <c r="BL150" s="18" t="s">
        <v>189</v>
      </c>
      <c r="BM150" s="158" t="s">
        <v>1394</v>
      </c>
    </row>
    <row r="151" spans="1:65" s="13" customFormat="1">
      <c r="B151" s="160"/>
      <c r="D151" s="161" t="s">
        <v>191</v>
      </c>
      <c r="E151" s="162" t="s">
        <v>1</v>
      </c>
      <c r="F151" s="163" t="s">
        <v>1337</v>
      </c>
      <c r="H151" s="164">
        <v>1</v>
      </c>
      <c r="I151" s="165"/>
      <c r="L151" s="160"/>
      <c r="M151" s="166"/>
      <c r="N151" s="167"/>
      <c r="O151" s="167"/>
      <c r="P151" s="167"/>
      <c r="Q151" s="167"/>
      <c r="R151" s="167"/>
      <c r="S151" s="167"/>
      <c r="T151" s="168"/>
      <c r="AT151" s="162" t="s">
        <v>191</v>
      </c>
      <c r="AU151" s="162" t="s">
        <v>87</v>
      </c>
      <c r="AV151" s="13" t="s">
        <v>87</v>
      </c>
      <c r="AW151" s="13" t="s">
        <v>31</v>
      </c>
      <c r="AX151" s="13" t="s">
        <v>32</v>
      </c>
      <c r="AY151" s="162" t="s">
        <v>183</v>
      </c>
    </row>
    <row r="152" spans="1:65" s="2" customFormat="1" ht="16.5" customHeight="1">
      <c r="A152" s="33"/>
      <c r="B152" s="146"/>
      <c r="C152" s="147" t="s">
        <v>235</v>
      </c>
      <c r="D152" s="147" t="s">
        <v>185</v>
      </c>
      <c r="E152" s="148" t="s">
        <v>1395</v>
      </c>
      <c r="F152" s="149" t="s">
        <v>1396</v>
      </c>
      <c r="G152" s="150" t="s">
        <v>188</v>
      </c>
      <c r="H152" s="151">
        <v>1</v>
      </c>
      <c r="I152" s="152"/>
      <c r="J152" s="153">
        <f>ROUND(I152*H152,2)</f>
        <v>0</v>
      </c>
      <c r="K152" s="149" t="s">
        <v>197</v>
      </c>
      <c r="L152" s="34"/>
      <c r="M152" s="154" t="s">
        <v>1</v>
      </c>
      <c r="N152" s="155" t="s">
        <v>42</v>
      </c>
      <c r="O152" s="59"/>
      <c r="P152" s="156">
        <f>O152*H152</f>
        <v>0</v>
      </c>
      <c r="Q152" s="156">
        <v>0</v>
      </c>
      <c r="R152" s="156">
        <f>Q152*H152</f>
        <v>0</v>
      </c>
      <c r="S152" s="156">
        <v>0.18</v>
      </c>
      <c r="T152" s="157">
        <f>S152*H152</f>
        <v>0.18</v>
      </c>
      <c r="U152" s="33"/>
      <c r="V152" s="33"/>
      <c r="W152" s="33"/>
      <c r="X152" s="33"/>
      <c r="Y152" s="33"/>
      <c r="Z152" s="33"/>
      <c r="AA152" s="33"/>
      <c r="AB152" s="33"/>
      <c r="AC152" s="33"/>
      <c r="AD152" s="33"/>
      <c r="AE152" s="33"/>
      <c r="AR152" s="158" t="s">
        <v>189</v>
      </c>
      <c r="AT152" s="158" t="s">
        <v>185</v>
      </c>
      <c r="AU152" s="158" t="s">
        <v>87</v>
      </c>
      <c r="AY152" s="18" t="s">
        <v>183</v>
      </c>
      <c r="BE152" s="159">
        <f>IF(N152="základní",J152,0)</f>
        <v>0</v>
      </c>
      <c r="BF152" s="159">
        <f>IF(N152="snížená",J152,0)</f>
        <v>0</v>
      </c>
      <c r="BG152" s="159">
        <f>IF(N152="zákl. přenesená",J152,0)</f>
        <v>0</v>
      </c>
      <c r="BH152" s="159">
        <f>IF(N152="sníž. přenesená",J152,0)</f>
        <v>0</v>
      </c>
      <c r="BI152" s="159">
        <f>IF(N152="nulová",J152,0)</f>
        <v>0</v>
      </c>
      <c r="BJ152" s="18" t="s">
        <v>32</v>
      </c>
      <c r="BK152" s="159">
        <f>ROUND(I152*H152,2)</f>
        <v>0</v>
      </c>
      <c r="BL152" s="18" t="s">
        <v>189</v>
      </c>
      <c r="BM152" s="158" t="s">
        <v>1397</v>
      </c>
    </row>
    <row r="153" spans="1:65" s="13" customFormat="1">
      <c r="B153" s="160"/>
      <c r="D153" s="161" t="s">
        <v>191</v>
      </c>
      <c r="E153" s="162" t="s">
        <v>1</v>
      </c>
      <c r="F153" s="163" t="s">
        <v>1337</v>
      </c>
      <c r="H153" s="164">
        <v>1</v>
      </c>
      <c r="I153" s="165"/>
      <c r="L153" s="160"/>
      <c r="M153" s="166"/>
      <c r="N153" s="167"/>
      <c r="O153" s="167"/>
      <c r="P153" s="167"/>
      <c r="Q153" s="167"/>
      <c r="R153" s="167"/>
      <c r="S153" s="167"/>
      <c r="T153" s="168"/>
      <c r="AT153" s="162" t="s">
        <v>191</v>
      </c>
      <c r="AU153" s="162" t="s">
        <v>87</v>
      </c>
      <c r="AV153" s="13" t="s">
        <v>87</v>
      </c>
      <c r="AW153" s="13" t="s">
        <v>31</v>
      </c>
      <c r="AX153" s="13" t="s">
        <v>32</v>
      </c>
      <c r="AY153" s="162" t="s">
        <v>183</v>
      </c>
    </row>
    <row r="154" spans="1:65" s="2" customFormat="1" ht="16.5" customHeight="1">
      <c r="A154" s="33"/>
      <c r="B154" s="146"/>
      <c r="C154" s="147" t="s">
        <v>243</v>
      </c>
      <c r="D154" s="147" t="s">
        <v>185</v>
      </c>
      <c r="E154" s="148" t="s">
        <v>1398</v>
      </c>
      <c r="F154" s="149" t="s">
        <v>1399</v>
      </c>
      <c r="G154" s="150" t="s">
        <v>188</v>
      </c>
      <c r="H154" s="151">
        <v>17.899999999999999</v>
      </c>
      <c r="I154" s="152"/>
      <c r="J154" s="153">
        <f>ROUND(I154*H154,2)</f>
        <v>0</v>
      </c>
      <c r="K154" s="149" t="s">
        <v>197</v>
      </c>
      <c r="L154" s="34"/>
      <c r="M154" s="154" t="s">
        <v>1</v>
      </c>
      <c r="N154" s="155" t="s">
        <v>42</v>
      </c>
      <c r="O154" s="59"/>
      <c r="P154" s="156">
        <f>O154*H154</f>
        <v>0</v>
      </c>
      <c r="Q154" s="156">
        <v>0</v>
      </c>
      <c r="R154" s="156">
        <f>Q154*H154</f>
        <v>0</v>
      </c>
      <c r="S154" s="156">
        <v>0.24</v>
      </c>
      <c r="T154" s="157">
        <f>S154*H154</f>
        <v>4.2959999999999994</v>
      </c>
      <c r="U154" s="33"/>
      <c r="V154" s="33"/>
      <c r="W154" s="33"/>
      <c r="X154" s="33"/>
      <c r="Y154" s="33"/>
      <c r="Z154" s="33"/>
      <c r="AA154" s="33"/>
      <c r="AB154" s="33"/>
      <c r="AC154" s="33"/>
      <c r="AD154" s="33"/>
      <c r="AE154" s="33"/>
      <c r="AR154" s="158" t="s">
        <v>189</v>
      </c>
      <c r="AT154" s="158" t="s">
        <v>185</v>
      </c>
      <c r="AU154" s="158" t="s">
        <v>87</v>
      </c>
      <c r="AY154" s="18" t="s">
        <v>183</v>
      </c>
      <c r="BE154" s="159">
        <f>IF(N154="základní",J154,0)</f>
        <v>0</v>
      </c>
      <c r="BF154" s="159">
        <f>IF(N154="snížená",J154,0)</f>
        <v>0</v>
      </c>
      <c r="BG154" s="159">
        <f>IF(N154="zákl. přenesená",J154,0)</f>
        <v>0</v>
      </c>
      <c r="BH154" s="159">
        <f>IF(N154="sníž. přenesená",J154,0)</f>
        <v>0</v>
      </c>
      <c r="BI154" s="159">
        <f>IF(N154="nulová",J154,0)</f>
        <v>0</v>
      </c>
      <c r="BJ154" s="18" t="s">
        <v>32</v>
      </c>
      <c r="BK154" s="159">
        <f>ROUND(I154*H154,2)</f>
        <v>0</v>
      </c>
      <c r="BL154" s="18" t="s">
        <v>189</v>
      </c>
      <c r="BM154" s="158" t="s">
        <v>1400</v>
      </c>
    </row>
    <row r="155" spans="1:65" s="13" customFormat="1">
      <c r="B155" s="160"/>
      <c r="D155" s="161" t="s">
        <v>191</v>
      </c>
      <c r="E155" s="162" t="s">
        <v>1</v>
      </c>
      <c r="F155" s="163" t="s">
        <v>1401</v>
      </c>
      <c r="H155" s="164">
        <v>17.899999999999999</v>
      </c>
      <c r="I155" s="165"/>
      <c r="L155" s="160"/>
      <c r="M155" s="166"/>
      <c r="N155" s="167"/>
      <c r="O155" s="167"/>
      <c r="P155" s="167"/>
      <c r="Q155" s="167"/>
      <c r="R155" s="167"/>
      <c r="S155" s="167"/>
      <c r="T155" s="168"/>
      <c r="AT155" s="162" t="s">
        <v>191</v>
      </c>
      <c r="AU155" s="162" t="s">
        <v>87</v>
      </c>
      <c r="AV155" s="13" t="s">
        <v>87</v>
      </c>
      <c r="AW155" s="13" t="s">
        <v>31</v>
      </c>
      <c r="AX155" s="13" t="s">
        <v>77</v>
      </c>
      <c r="AY155" s="162" t="s">
        <v>183</v>
      </c>
    </row>
    <row r="156" spans="1:65" s="14" customFormat="1">
      <c r="B156" s="169"/>
      <c r="D156" s="161" t="s">
        <v>191</v>
      </c>
      <c r="E156" s="170" t="s">
        <v>1333</v>
      </c>
      <c r="F156" s="171" t="s">
        <v>194</v>
      </c>
      <c r="H156" s="172">
        <v>17.899999999999999</v>
      </c>
      <c r="I156" s="173"/>
      <c r="L156" s="169"/>
      <c r="M156" s="174"/>
      <c r="N156" s="175"/>
      <c r="O156" s="175"/>
      <c r="P156" s="175"/>
      <c r="Q156" s="175"/>
      <c r="R156" s="175"/>
      <c r="S156" s="175"/>
      <c r="T156" s="176"/>
      <c r="AT156" s="170" t="s">
        <v>191</v>
      </c>
      <c r="AU156" s="170" t="s">
        <v>87</v>
      </c>
      <c r="AV156" s="14" t="s">
        <v>189</v>
      </c>
      <c r="AW156" s="14" t="s">
        <v>31</v>
      </c>
      <c r="AX156" s="14" t="s">
        <v>32</v>
      </c>
      <c r="AY156" s="170" t="s">
        <v>183</v>
      </c>
    </row>
    <row r="157" spans="1:65" s="2" customFormat="1" ht="16.5" customHeight="1">
      <c r="A157" s="33"/>
      <c r="B157" s="146"/>
      <c r="C157" s="147" t="s">
        <v>250</v>
      </c>
      <c r="D157" s="147" t="s">
        <v>185</v>
      </c>
      <c r="E157" s="148" t="s">
        <v>219</v>
      </c>
      <c r="F157" s="149" t="s">
        <v>220</v>
      </c>
      <c r="G157" s="150" t="s">
        <v>221</v>
      </c>
      <c r="H157" s="151">
        <v>35.799999999999997</v>
      </c>
      <c r="I157" s="152"/>
      <c r="J157" s="153">
        <f>ROUND(I157*H157,2)</f>
        <v>0</v>
      </c>
      <c r="K157" s="149" t="s">
        <v>197</v>
      </c>
      <c r="L157" s="34"/>
      <c r="M157" s="154" t="s">
        <v>1</v>
      </c>
      <c r="N157" s="155" t="s">
        <v>42</v>
      </c>
      <c r="O157" s="59"/>
      <c r="P157" s="156">
        <f>O157*H157</f>
        <v>0</v>
      </c>
      <c r="Q157" s="156">
        <v>2.0000000000000002E-5</v>
      </c>
      <c r="R157" s="156">
        <f>Q157*H157</f>
        <v>7.1599999999999995E-4</v>
      </c>
      <c r="S157" s="156">
        <v>0</v>
      </c>
      <c r="T157" s="157">
        <f>S157*H157</f>
        <v>0</v>
      </c>
      <c r="U157" s="33"/>
      <c r="V157" s="33"/>
      <c r="W157" s="33"/>
      <c r="X157" s="33"/>
      <c r="Y157" s="33"/>
      <c r="Z157" s="33"/>
      <c r="AA157" s="33"/>
      <c r="AB157" s="33"/>
      <c r="AC157" s="33"/>
      <c r="AD157" s="33"/>
      <c r="AE157" s="33"/>
      <c r="AR157" s="158" t="s">
        <v>189</v>
      </c>
      <c r="AT157" s="158" t="s">
        <v>185</v>
      </c>
      <c r="AU157" s="158" t="s">
        <v>87</v>
      </c>
      <c r="AY157" s="18" t="s">
        <v>183</v>
      </c>
      <c r="BE157" s="159">
        <f>IF(N157="základní",J157,0)</f>
        <v>0</v>
      </c>
      <c r="BF157" s="159">
        <f>IF(N157="snížená",J157,0)</f>
        <v>0</v>
      </c>
      <c r="BG157" s="159">
        <f>IF(N157="zákl. přenesená",J157,0)</f>
        <v>0</v>
      </c>
      <c r="BH157" s="159">
        <f>IF(N157="sníž. přenesená",J157,0)</f>
        <v>0</v>
      </c>
      <c r="BI157" s="159">
        <f>IF(N157="nulová",J157,0)</f>
        <v>0</v>
      </c>
      <c r="BJ157" s="18" t="s">
        <v>32</v>
      </c>
      <c r="BK157" s="159">
        <f>ROUND(I157*H157,2)</f>
        <v>0</v>
      </c>
      <c r="BL157" s="18" t="s">
        <v>189</v>
      </c>
      <c r="BM157" s="158" t="s">
        <v>1402</v>
      </c>
    </row>
    <row r="158" spans="1:65" s="13" customFormat="1">
      <c r="B158" s="160"/>
      <c r="D158" s="161" t="s">
        <v>191</v>
      </c>
      <c r="E158" s="162" t="s">
        <v>1</v>
      </c>
      <c r="F158" s="163" t="s">
        <v>1403</v>
      </c>
      <c r="H158" s="164">
        <v>35.799999999999997</v>
      </c>
      <c r="I158" s="165"/>
      <c r="L158" s="160"/>
      <c r="M158" s="166"/>
      <c r="N158" s="167"/>
      <c r="O158" s="167"/>
      <c r="P158" s="167"/>
      <c r="Q158" s="167"/>
      <c r="R158" s="167"/>
      <c r="S158" s="167"/>
      <c r="T158" s="168"/>
      <c r="AT158" s="162" t="s">
        <v>191</v>
      </c>
      <c r="AU158" s="162" t="s">
        <v>87</v>
      </c>
      <c r="AV158" s="13" t="s">
        <v>87</v>
      </c>
      <c r="AW158" s="13" t="s">
        <v>31</v>
      </c>
      <c r="AX158" s="13" t="s">
        <v>32</v>
      </c>
      <c r="AY158" s="162" t="s">
        <v>183</v>
      </c>
    </row>
    <row r="159" spans="1:65" s="2" customFormat="1" ht="16.5" customHeight="1">
      <c r="A159" s="33"/>
      <c r="B159" s="146"/>
      <c r="C159" s="147" t="s">
        <v>128</v>
      </c>
      <c r="D159" s="147" t="s">
        <v>185</v>
      </c>
      <c r="E159" s="148" t="s">
        <v>1404</v>
      </c>
      <c r="F159" s="149" t="s">
        <v>1405</v>
      </c>
      <c r="G159" s="150" t="s">
        <v>188</v>
      </c>
      <c r="H159" s="151">
        <v>17.899999999999999</v>
      </c>
      <c r="I159" s="152"/>
      <c r="J159" s="153">
        <f>ROUND(I159*H159,2)</f>
        <v>0</v>
      </c>
      <c r="K159" s="149" t="s">
        <v>197</v>
      </c>
      <c r="L159" s="34"/>
      <c r="M159" s="154" t="s">
        <v>1</v>
      </c>
      <c r="N159" s="155" t="s">
        <v>42</v>
      </c>
      <c r="O159" s="59"/>
      <c r="P159" s="156">
        <f>O159*H159</f>
        <v>0</v>
      </c>
      <c r="Q159" s="156">
        <v>0</v>
      </c>
      <c r="R159" s="156">
        <f>Q159*H159</f>
        <v>0</v>
      </c>
      <c r="S159" s="156">
        <v>0.3</v>
      </c>
      <c r="T159" s="157">
        <f>S159*H159</f>
        <v>5.3699999999999992</v>
      </c>
      <c r="U159" s="33"/>
      <c r="V159" s="33"/>
      <c r="W159" s="33"/>
      <c r="X159" s="33"/>
      <c r="Y159" s="33"/>
      <c r="Z159" s="33"/>
      <c r="AA159" s="33"/>
      <c r="AB159" s="33"/>
      <c r="AC159" s="33"/>
      <c r="AD159" s="33"/>
      <c r="AE159" s="33"/>
      <c r="AR159" s="158" t="s">
        <v>189</v>
      </c>
      <c r="AT159" s="158" t="s">
        <v>185</v>
      </c>
      <c r="AU159" s="158" t="s">
        <v>87</v>
      </c>
      <c r="AY159" s="18" t="s">
        <v>183</v>
      </c>
      <c r="BE159" s="159">
        <f>IF(N159="základní",J159,0)</f>
        <v>0</v>
      </c>
      <c r="BF159" s="159">
        <f>IF(N159="snížená",J159,0)</f>
        <v>0</v>
      </c>
      <c r="BG159" s="159">
        <f>IF(N159="zákl. přenesená",J159,0)</f>
        <v>0</v>
      </c>
      <c r="BH159" s="159">
        <f>IF(N159="sníž. přenesená",J159,0)</f>
        <v>0</v>
      </c>
      <c r="BI159" s="159">
        <f>IF(N159="nulová",J159,0)</f>
        <v>0</v>
      </c>
      <c r="BJ159" s="18" t="s">
        <v>32</v>
      </c>
      <c r="BK159" s="159">
        <f>ROUND(I159*H159,2)</f>
        <v>0</v>
      </c>
      <c r="BL159" s="18" t="s">
        <v>189</v>
      </c>
      <c r="BM159" s="158" t="s">
        <v>1406</v>
      </c>
    </row>
    <row r="160" spans="1:65" s="13" customFormat="1">
      <c r="B160" s="160"/>
      <c r="D160" s="161" t="s">
        <v>191</v>
      </c>
      <c r="E160" s="162" t="s">
        <v>1</v>
      </c>
      <c r="F160" s="163" t="s">
        <v>1333</v>
      </c>
      <c r="H160" s="164">
        <v>17.899999999999999</v>
      </c>
      <c r="I160" s="165"/>
      <c r="L160" s="160"/>
      <c r="M160" s="166"/>
      <c r="N160" s="167"/>
      <c r="O160" s="167"/>
      <c r="P160" s="167"/>
      <c r="Q160" s="167"/>
      <c r="R160" s="167"/>
      <c r="S160" s="167"/>
      <c r="T160" s="168"/>
      <c r="AT160" s="162" t="s">
        <v>191</v>
      </c>
      <c r="AU160" s="162" t="s">
        <v>87</v>
      </c>
      <c r="AV160" s="13" t="s">
        <v>87</v>
      </c>
      <c r="AW160" s="13" t="s">
        <v>31</v>
      </c>
      <c r="AX160" s="13" t="s">
        <v>32</v>
      </c>
      <c r="AY160" s="162" t="s">
        <v>183</v>
      </c>
    </row>
    <row r="161" spans="1:65" s="2" customFormat="1" ht="16.5" customHeight="1">
      <c r="A161" s="33"/>
      <c r="B161" s="146"/>
      <c r="C161" s="147" t="s">
        <v>264</v>
      </c>
      <c r="D161" s="147" t="s">
        <v>185</v>
      </c>
      <c r="E161" s="148" t="s">
        <v>1407</v>
      </c>
      <c r="F161" s="149" t="s">
        <v>1408</v>
      </c>
      <c r="G161" s="150" t="s">
        <v>188</v>
      </c>
      <c r="H161" s="151">
        <v>24.5</v>
      </c>
      <c r="I161" s="152"/>
      <c r="J161" s="153">
        <f>ROUND(I161*H161,2)</f>
        <v>0</v>
      </c>
      <c r="K161" s="149" t="s">
        <v>1</v>
      </c>
      <c r="L161" s="34"/>
      <c r="M161" s="154" t="s">
        <v>1</v>
      </c>
      <c r="N161" s="155" t="s">
        <v>42</v>
      </c>
      <c r="O161" s="59"/>
      <c r="P161" s="156">
        <f>O161*H161</f>
        <v>0</v>
      </c>
      <c r="Q161" s="156">
        <v>0</v>
      </c>
      <c r="R161" s="156">
        <f>Q161*H161</f>
        <v>0</v>
      </c>
      <c r="S161" s="156">
        <v>0.44</v>
      </c>
      <c r="T161" s="157">
        <f>S161*H161</f>
        <v>10.78</v>
      </c>
      <c r="U161" s="33"/>
      <c r="V161" s="33"/>
      <c r="W161" s="33"/>
      <c r="X161" s="33"/>
      <c r="Y161" s="33"/>
      <c r="Z161" s="33"/>
      <c r="AA161" s="33"/>
      <c r="AB161" s="33"/>
      <c r="AC161" s="33"/>
      <c r="AD161" s="33"/>
      <c r="AE161" s="33"/>
      <c r="AR161" s="158" t="s">
        <v>189</v>
      </c>
      <c r="AT161" s="158" t="s">
        <v>185</v>
      </c>
      <c r="AU161" s="158" t="s">
        <v>87</v>
      </c>
      <c r="AY161" s="18" t="s">
        <v>183</v>
      </c>
      <c r="BE161" s="159">
        <f>IF(N161="základní",J161,0)</f>
        <v>0</v>
      </c>
      <c r="BF161" s="159">
        <f>IF(N161="snížená",J161,0)</f>
        <v>0</v>
      </c>
      <c r="BG161" s="159">
        <f>IF(N161="zákl. přenesená",J161,0)</f>
        <v>0</v>
      </c>
      <c r="BH161" s="159">
        <f>IF(N161="sníž. přenesená",J161,0)</f>
        <v>0</v>
      </c>
      <c r="BI161" s="159">
        <f>IF(N161="nulová",J161,0)</f>
        <v>0</v>
      </c>
      <c r="BJ161" s="18" t="s">
        <v>32</v>
      </c>
      <c r="BK161" s="159">
        <f>ROUND(I161*H161,2)</f>
        <v>0</v>
      </c>
      <c r="BL161" s="18" t="s">
        <v>189</v>
      </c>
      <c r="BM161" s="158" t="s">
        <v>190</v>
      </c>
    </row>
    <row r="162" spans="1:65" s="13" customFormat="1">
      <c r="B162" s="160"/>
      <c r="D162" s="161" t="s">
        <v>191</v>
      </c>
      <c r="E162" s="162" t="s">
        <v>1</v>
      </c>
      <c r="F162" s="163" t="s">
        <v>192</v>
      </c>
      <c r="H162" s="164">
        <v>18.600000000000001</v>
      </c>
      <c r="I162" s="165"/>
      <c r="L162" s="160"/>
      <c r="M162" s="166"/>
      <c r="N162" s="167"/>
      <c r="O162" s="167"/>
      <c r="P162" s="167"/>
      <c r="Q162" s="167"/>
      <c r="R162" s="167"/>
      <c r="S162" s="167"/>
      <c r="T162" s="168"/>
      <c r="AT162" s="162" t="s">
        <v>191</v>
      </c>
      <c r="AU162" s="162" t="s">
        <v>87</v>
      </c>
      <c r="AV162" s="13" t="s">
        <v>87</v>
      </c>
      <c r="AW162" s="13" t="s">
        <v>31</v>
      </c>
      <c r="AX162" s="13" t="s">
        <v>77</v>
      </c>
      <c r="AY162" s="162" t="s">
        <v>183</v>
      </c>
    </row>
    <row r="163" spans="1:65" s="13" customFormat="1">
      <c r="B163" s="160"/>
      <c r="D163" s="161" t="s">
        <v>191</v>
      </c>
      <c r="E163" s="162" t="s">
        <v>1</v>
      </c>
      <c r="F163" s="163" t="s">
        <v>193</v>
      </c>
      <c r="H163" s="164">
        <v>5.9</v>
      </c>
      <c r="I163" s="165"/>
      <c r="L163" s="160"/>
      <c r="M163" s="166"/>
      <c r="N163" s="167"/>
      <c r="O163" s="167"/>
      <c r="P163" s="167"/>
      <c r="Q163" s="167"/>
      <c r="R163" s="167"/>
      <c r="S163" s="167"/>
      <c r="T163" s="168"/>
      <c r="AT163" s="162" t="s">
        <v>191</v>
      </c>
      <c r="AU163" s="162" t="s">
        <v>87</v>
      </c>
      <c r="AV163" s="13" t="s">
        <v>87</v>
      </c>
      <c r="AW163" s="13" t="s">
        <v>31</v>
      </c>
      <c r="AX163" s="13" t="s">
        <v>77</v>
      </c>
      <c r="AY163" s="162" t="s">
        <v>183</v>
      </c>
    </row>
    <row r="164" spans="1:65" s="14" customFormat="1">
      <c r="B164" s="169"/>
      <c r="D164" s="161" t="s">
        <v>191</v>
      </c>
      <c r="E164" s="170" t="s">
        <v>1</v>
      </c>
      <c r="F164" s="171" t="s">
        <v>194</v>
      </c>
      <c r="H164" s="172">
        <v>24.5</v>
      </c>
      <c r="I164" s="173"/>
      <c r="L164" s="169"/>
      <c r="M164" s="174"/>
      <c r="N164" s="175"/>
      <c r="O164" s="175"/>
      <c r="P164" s="175"/>
      <c r="Q164" s="175"/>
      <c r="R164" s="175"/>
      <c r="S164" s="175"/>
      <c r="T164" s="176"/>
      <c r="AT164" s="170" t="s">
        <v>191</v>
      </c>
      <c r="AU164" s="170" t="s">
        <v>87</v>
      </c>
      <c r="AV164" s="14" t="s">
        <v>189</v>
      </c>
      <c r="AW164" s="14" t="s">
        <v>31</v>
      </c>
      <c r="AX164" s="14" t="s">
        <v>32</v>
      </c>
      <c r="AY164" s="170" t="s">
        <v>183</v>
      </c>
    </row>
    <row r="165" spans="1:65" s="2" customFormat="1" ht="16.5" customHeight="1">
      <c r="A165" s="33"/>
      <c r="B165" s="146"/>
      <c r="C165" s="147" t="s">
        <v>8</v>
      </c>
      <c r="D165" s="147" t="s">
        <v>185</v>
      </c>
      <c r="E165" s="148" t="s">
        <v>1409</v>
      </c>
      <c r="F165" s="149" t="s">
        <v>1410</v>
      </c>
      <c r="G165" s="150" t="s">
        <v>188</v>
      </c>
      <c r="H165" s="151">
        <v>66.5</v>
      </c>
      <c r="I165" s="152"/>
      <c r="J165" s="153">
        <f>ROUND(I165*H165,2)</f>
        <v>0</v>
      </c>
      <c r="K165" s="149" t="s">
        <v>197</v>
      </c>
      <c r="L165" s="34"/>
      <c r="M165" s="154" t="s">
        <v>1</v>
      </c>
      <c r="N165" s="155" t="s">
        <v>42</v>
      </c>
      <c r="O165" s="59"/>
      <c r="P165" s="156">
        <f>O165*H165</f>
        <v>0</v>
      </c>
      <c r="Q165" s="156">
        <v>0</v>
      </c>
      <c r="R165" s="156">
        <f>Q165*H165</f>
        <v>0</v>
      </c>
      <c r="S165" s="156">
        <v>0.57999999999999996</v>
      </c>
      <c r="T165" s="157">
        <f>S165*H165</f>
        <v>38.57</v>
      </c>
      <c r="U165" s="33"/>
      <c r="V165" s="33"/>
      <c r="W165" s="33"/>
      <c r="X165" s="33"/>
      <c r="Y165" s="33"/>
      <c r="Z165" s="33"/>
      <c r="AA165" s="33"/>
      <c r="AB165" s="33"/>
      <c r="AC165" s="33"/>
      <c r="AD165" s="33"/>
      <c r="AE165" s="33"/>
      <c r="AR165" s="158" t="s">
        <v>189</v>
      </c>
      <c r="AT165" s="158" t="s">
        <v>185</v>
      </c>
      <c r="AU165" s="158" t="s">
        <v>87</v>
      </c>
      <c r="AY165" s="18" t="s">
        <v>183</v>
      </c>
      <c r="BE165" s="159">
        <f>IF(N165="základní",J165,0)</f>
        <v>0</v>
      </c>
      <c r="BF165" s="159">
        <f>IF(N165="snížená",J165,0)</f>
        <v>0</v>
      </c>
      <c r="BG165" s="159">
        <f>IF(N165="zákl. přenesená",J165,0)</f>
        <v>0</v>
      </c>
      <c r="BH165" s="159">
        <f>IF(N165="sníž. přenesená",J165,0)</f>
        <v>0</v>
      </c>
      <c r="BI165" s="159">
        <f>IF(N165="nulová",J165,0)</f>
        <v>0</v>
      </c>
      <c r="BJ165" s="18" t="s">
        <v>32</v>
      </c>
      <c r="BK165" s="159">
        <f>ROUND(I165*H165,2)</f>
        <v>0</v>
      </c>
      <c r="BL165" s="18" t="s">
        <v>189</v>
      </c>
      <c r="BM165" s="158" t="s">
        <v>198</v>
      </c>
    </row>
    <row r="166" spans="1:65" s="15" customFormat="1">
      <c r="B166" s="177"/>
      <c r="D166" s="161" t="s">
        <v>191</v>
      </c>
      <c r="E166" s="178" t="s">
        <v>1</v>
      </c>
      <c r="F166" s="179" t="s">
        <v>199</v>
      </c>
      <c r="H166" s="178" t="s">
        <v>1</v>
      </c>
      <c r="I166" s="180"/>
      <c r="L166" s="177"/>
      <c r="M166" s="181"/>
      <c r="N166" s="182"/>
      <c r="O166" s="182"/>
      <c r="P166" s="182"/>
      <c r="Q166" s="182"/>
      <c r="R166" s="182"/>
      <c r="S166" s="182"/>
      <c r="T166" s="183"/>
      <c r="AT166" s="178" t="s">
        <v>191</v>
      </c>
      <c r="AU166" s="178" t="s">
        <v>87</v>
      </c>
      <c r="AV166" s="15" t="s">
        <v>32</v>
      </c>
      <c r="AW166" s="15" t="s">
        <v>31</v>
      </c>
      <c r="AX166" s="15" t="s">
        <v>77</v>
      </c>
      <c r="AY166" s="178" t="s">
        <v>183</v>
      </c>
    </row>
    <row r="167" spans="1:65" s="13" customFormat="1">
      <c r="B167" s="160"/>
      <c r="D167" s="161" t="s">
        <v>191</v>
      </c>
      <c r="E167" s="162" t="s">
        <v>1</v>
      </c>
      <c r="F167" s="163" t="s">
        <v>200</v>
      </c>
      <c r="H167" s="164">
        <v>40.6</v>
      </c>
      <c r="I167" s="165"/>
      <c r="L167" s="160"/>
      <c r="M167" s="166"/>
      <c r="N167" s="167"/>
      <c r="O167" s="167"/>
      <c r="P167" s="167"/>
      <c r="Q167" s="167"/>
      <c r="R167" s="167"/>
      <c r="S167" s="167"/>
      <c r="T167" s="168"/>
      <c r="AT167" s="162" t="s">
        <v>191</v>
      </c>
      <c r="AU167" s="162" t="s">
        <v>87</v>
      </c>
      <c r="AV167" s="13" t="s">
        <v>87</v>
      </c>
      <c r="AW167" s="13" t="s">
        <v>31</v>
      </c>
      <c r="AX167" s="13" t="s">
        <v>77</v>
      </c>
      <c r="AY167" s="162" t="s">
        <v>183</v>
      </c>
    </row>
    <row r="168" spans="1:65" s="15" customFormat="1">
      <c r="B168" s="177"/>
      <c r="D168" s="161" t="s">
        <v>191</v>
      </c>
      <c r="E168" s="178" t="s">
        <v>1</v>
      </c>
      <c r="F168" s="179" t="s">
        <v>201</v>
      </c>
      <c r="H168" s="178" t="s">
        <v>1</v>
      </c>
      <c r="I168" s="180"/>
      <c r="L168" s="177"/>
      <c r="M168" s="181"/>
      <c r="N168" s="182"/>
      <c r="O168" s="182"/>
      <c r="P168" s="182"/>
      <c r="Q168" s="182"/>
      <c r="R168" s="182"/>
      <c r="S168" s="182"/>
      <c r="T168" s="183"/>
      <c r="AT168" s="178" t="s">
        <v>191</v>
      </c>
      <c r="AU168" s="178" t="s">
        <v>87</v>
      </c>
      <c r="AV168" s="15" t="s">
        <v>32</v>
      </c>
      <c r="AW168" s="15" t="s">
        <v>31</v>
      </c>
      <c r="AX168" s="15" t="s">
        <v>77</v>
      </c>
      <c r="AY168" s="178" t="s">
        <v>183</v>
      </c>
    </row>
    <row r="169" spans="1:65" s="13" customFormat="1">
      <c r="B169" s="160"/>
      <c r="D169" s="161" t="s">
        <v>191</v>
      </c>
      <c r="E169" s="162" t="s">
        <v>1</v>
      </c>
      <c r="F169" s="163" t="s">
        <v>202</v>
      </c>
      <c r="H169" s="164">
        <v>25.9</v>
      </c>
      <c r="I169" s="165"/>
      <c r="L169" s="160"/>
      <c r="M169" s="166"/>
      <c r="N169" s="167"/>
      <c r="O169" s="167"/>
      <c r="P169" s="167"/>
      <c r="Q169" s="167"/>
      <c r="R169" s="167"/>
      <c r="S169" s="167"/>
      <c r="T169" s="168"/>
      <c r="AT169" s="162" t="s">
        <v>191</v>
      </c>
      <c r="AU169" s="162" t="s">
        <v>87</v>
      </c>
      <c r="AV169" s="13" t="s">
        <v>87</v>
      </c>
      <c r="AW169" s="13" t="s">
        <v>31</v>
      </c>
      <c r="AX169" s="13" t="s">
        <v>77</v>
      </c>
      <c r="AY169" s="162" t="s">
        <v>183</v>
      </c>
    </row>
    <row r="170" spans="1:65" s="14" customFormat="1">
      <c r="B170" s="169"/>
      <c r="D170" s="161" t="s">
        <v>191</v>
      </c>
      <c r="E170" s="170" t="s">
        <v>1</v>
      </c>
      <c r="F170" s="171" t="s">
        <v>194</v>
      </c>
      <c r="H170" s="172">
        <v>66.5</v>
      </c>
      <c r="I170" s="173"/>
      <c r="L170" s="169"/>
      <c r="M170" s="174"/>
      <c r="N170" s="175"/>
      <c r="O170" s="175"/>
      <c r="P170" s="175"/>
      <c r="Q170" s="175"/>
      <c r="R170" s="175"/>
      <c r="S170" s="175"/>
      <c r="T170" s="176"/>
      <c r="AT170" s="170" t="s">
        <v>191</v>
      </c>
      <c r="AU170" s="170" t="s">
        <v>87</v>
      </c>
      <c r="AV170" s="14" t="s">
        <v>189</v>
      </c>
      <c r="AW170" s="14" t="s">
        <v>31</v>
      </c>
      <c r="AX170" s="14" t="s">
        <v>32</v>
      </c>
      <c r="AY170" s="170" t="s">
        <v>183</v>
      </c>
    </row>
    <row r="171" spans="1:65" s="2" customFormat="1" ht="16.5" customHeight="1">
      <c r="A171" s="33"/>
      <c r="B171" s="146"/>
      <c r="C171" s="147" t="s">
        <v>285</v>
      </c>
      <c r="D171" s="147" t="s">
        <v>185</v>
      </c>
      <c r="E171" s="148" t="s">
        <v>1411</v>
      </c>
      <c r="F171" s="149" t="s">
        <v>1412</v>
      </c>
      <c r="G171" s="150" t="s">
        <v>188</v>
      </c>
      <c r="H171" s="151">
        <v>32</v>
      </c>
      <c r="I171" s="152"/>
      <c r="J171" s="153">
        <f>ROUND(I171*H171,2)</f>
        <v>0</v>
      </c>
      <c r="K171" s="149" t="s">
        <v>197</v>
      </c>
      <c r="L171" s="34"/>
      <c r="M171" s="154" t="s">
        <v>1</v>
      </c>
      <c r="N171" s="155" t="s">
        <v>42</v>
      </c>
      <c r="O171" s="59"/>
      <c r="P171" s="156">
        <f>O171*H171</f>
        <v>0</v>
      </c>
      <c r="Q171" s="156">
        <v>0</v>
      </c>
      <c r="R171" s="156">
        <f>Q171*H171</f>
        <v>0</v>
      </c>
      <c r="S171" s="156">
        <v>0.75</v>
      </c>
      <c r="T171" s="157">
        <f>S171*H171</f>
        <v>24</v>
      </c>
      <c r="U171" s="33"/>
      <c r="V171" s="33"/>
      <c r="W171" s="33"/>
      <c r="X171" s="33"/>
      <c r="Y171" s="33"/>
      <c r="Z171" s="33"/>
      <c r="AA171" s="33"/>
      <c r="AB171" s="33"/>
      <c r="AC171" s="33"/>
      <c r="AD171" s="33"/>
      <c r="AE171" s="33"/>
      <c r="AR171" s="158" t="s">
        <v>189</v>
      </c>
      <c r="AT171" s="158" t="s">
        <v>185</v>
      </c>
      <c r="AU171" s="158" t="s">
        <v>87</v>
      </c>
      <c r="AY171" s="18" t="s">
        <v>183</v>
      </c>
      <c r="BE171" s="159">
        <f>IF(N171="základní",J171,0)</f>
        <v>0</v>
      </c>
      <c r="BF171" s="159">
        <f>IF(N171="snížená",J171,0)</f>
        <v>0</v>
      </c>
      <c r="BG171" s="159">
        <f>IF(N171="zákl. přenesená",J171,0)</f>
        <v>0</v>
      </c>
      <c r="BH171" s="159">
        <f>IF(N171="sníž. přenesená",J171,0)</f>
        <v>0</v>
      </c>
      <c r="BI171" s="159">
        <f>IF(N171="nulová",J171,0)</f>
        <v>0</v>
      </c>
      <c r="BJ171" s="18" t="s">
        <v>32</v>
      </c>
      <c r="BK171" s="159">
        <f>ROUND(I171*H171,2)</f>
        <v>0</v>
      </c>
      <c r="BL171" s="18" t="s">
        <v>189</v>
      </c>
      <c r="BM171" s="158" t="s">
        <v>205</v>
      </c>
    </row>
    <row r="172" spans="1:65" s="15" customFormat="1">
      <c r="B172" s="177"/>
      <c r="D172" s="161" t="s">
        <v>191</v>
      </c>
      <c r="E172" s="178" t="s">
        <v>1</v>
      </c>
      <c r="F172" s="179" t="s">
        <v>199</v>
      </c>
      <c r="H172" s="178" t="s">
        <v>1</v>
      </c>
      <c r="I172" s="180"/>
      <c r="L172" s="177"/>
      <c r="M172" s="181"/>
      <c r="N172" s="182"/>
      <c r="O172" s="182"/>
      <c r="P172" s="182"/>
      <c r="Q172" s="182"/>
      <c r="R172" s="182"/>
      <c r="S172" s="182"/>
      <c r="T172" s="183"/>
      <c r="AT172" s="178" t="s">
        <v>191</v>
      </c>
      <c r="AU172" s="178" t="s">
        <v>87</v>
      </c>
      <c r="AV172" s="15" t="s">
        <v>32</v>
      </c>
      <c r="AW172" s="15" t="s">
        <v>31</v>
      </c>
      <c r="AX172" s="15" t="s">
        <v>77</v>
      </c>
      <c r="AY172" s="178" t="s">
        <v>183</v>
      </c>
    </row>
    <row r="173" spans="1:65" s="13" customFormat="1">
      <c r="B173" s="160"/>
      <c r="D173" s="161" t="s">
        <v>191</v>
      </c>
      <c r="E173" s="162" t="s">
        <v>1</v>
      </c>
      <c r="F173" s="163" t="s">
        <v>206</v>
      </c>
      <c r="H173" s="164">
        <v>32</v>
      </c>
      <c r="I173" s="165"/>
      <c r="L173" s="160"/>
      <c r="M173" s="166"/>
      <c r="N173" s="167"/>
      <c r="O173" s="167"/>
      <c r="P173" s="167"/>
      <c r="Q173" s="167"/>
      <c r="R173" s="167"/>
      <c r="S173" s="167"/>
      <c r="T173" s="168"/>
      <c r="AT173" s="162" t="s">
        <v>191</v>
      </c>
      <c r="AU173" s="162" t="s">
        <v>87</v>
      </c>
      <c r="AV173" s="13" t="s">
        <v>87</v>
      </c>
      <c r="AW173" s="13" t="s">
        <v>31</v>
      </c>
      <c r="AX173" s="13" t="s">
        <v>32</v>
      </c>
      <c r="AY173" s="162" t="s">
        <v>183</v>
      </c>
    </row>
    <row r="174" spans="1:65" s="2" customFormat="1" ht="16.5" customHeight="1">
      <c r="A174" s="33"/>
      <c r="B174" s="146"/>
      <c r="C174" s="147" t="s">
        <v>118</v>
      </c>
      <c r="D174" s="147" t="s">
        <v>185</v>
      </c>
      <c r="E174" s="148" t="s">
        <v>1413</v>
      </c>
      <c r="F174" s="149" t="s">
        <v>1414</v>
      </c>
      <c r="G174" s="150" t="s">
        <v>188</v>
      </c>
      <c r="H174" s="151">
        <v>11</v>
      </c>
      <c r="I174" s="152"/>
      <c r="J174" s="153">
        <f>ROUND(I174*H174,2)</f>
        <v>0</v>
      </c>
      <c r="K174" s="149" t="s">
        <v>1</v>
      </c>
      <c r="L174" s="34"/>
      <c r="M174" s="154" t="s">
        <v>1</v>
      </c>
      <c r="N174" s="155" t="s">
        <v>42</v>
      </c>
      <c r="O174" s="59"/>
      <c r="P174" s="156">
        <f>O174*H174</f>
        <v>0</v>
      </c>
      <c r="Q174" s="156">
        <v>0</v>
      </c>
      <c r="R174" s="156">
        <f>Q174*H174</f>
        <v>0</v>
      </c>
      <c r="S174" s="156">
        <v>0.91</v>
      </c>
      <c r="T174" s="157">
        <f>S174*H174</f>
        <v>10.01</v>
      </c>
      <c r="U174" s="33"/>
      <c r="V174" s="33"/>
      <c r="W174" s="33"/>
      <c r="X174" s="33"/>
      <c r="Y174" s="33"/>
      <c r="Z174" s="33"/>
      <c r="AA174" s="33"/>
      <c r="AB174" s="33"/>
      <c r="AC174" s="33"/>
      <c r="AD174" s="33"/>
      <c r="AE174" s="33"/>
      <c r="AR174" s="158" t="s">
        <v>189</v>
      </c>
      <c r="AT174" s="158" t="s">
        <v>185</v>
      </c>
      <c r="AU174" s="158" t="s">
        <v>87</v>
      </c>
      <c r="AY174" s="18" t="s">
        <v>183</v>
      </c>
      <c r="BE174" s="159">
        <f>IF(N174="základní",J174,0)</f>
        <v>0</v>
      </c>
      <c r="BF174" s="159">
        <f>IF(N174="snížená",J174,0)</f>
        <v>0</v>
      </c>
      <c r="BG174" s="159">
        <f>IF(N174="zákl. přenesená",J174,0)</f>
        <v>0</v>
      </c>
      <c r="BH174" s="159">
        <f>IF(N174="sníž. přenesená",J174,0)</f>
        <v>0</v>
      </c>
      <c r="BI174" s="159">
        <f>IF(N174="nulová",J174,0)</f>
        <v>0</v>
      </c>
      <c r="BJ174" s="18" t="s">
        <v>32</v>
      </c>
      <c r="BK174" s="159">
        <f>ROUND(I174*H174,2)</f>
        <v>0</v>
      </c>
      <c r="BL174" s="18" t="s">
        <v>189</v>
      </c>
      <c r="BM174" s="158" t="s">
        <v>209</v>
      </c>
    </row>
    <row r="175" spans="1:65" s="15" customFormat="1">
      <c r="B175" s="177"/>
      <c r="D175" s="161" t="s">
        <v>191</v>
      </c>
      <c r="E175" s="178" t="s">
        <v>1</v>
      </c>
      <c r="F175" s="179" t="s">
        <v>210</v>
      </c>
      <c r="H175" s="178" t="s">
        <v>1</v>
      </c>
      <c r="I175" s="180"/>
      <c r="L175" s="177"/>
      <c r="M175" s="181"/>
      <c r="N175" s="182"/>
      <c r="O175" s="182"/>
      <c r="P175" s="182"/>
      <c r="Q175" s="182"/>
      <c r="R175" s="182"/>
      <c r="S175" s="182"/>
      <c r="T175" s="183"/>
      <c r="AT175" s="178" t="s">
        <v>191</v>
      </c>
      <c r="AU175" s="178" t="s">
        <v>87</v>
      </c>
      <c r="AV175" s="15" t="s">
        <v>32</v>
      </c>
      <c r="AW175" s="15" t="s">
        <v>31</v>
      </c>
      <c r="AX175" s="15" t="s">
        <v>77</v>
      </c>
      <c r="AY175" s="178" t="s">
        <v>183</v>
      </c>
    </row>
    <row r="176" spans="1:65" s="13" customFormat="1">
      <c r="B176" s="160"/>
      <c r="D176" s="161" t="s">
        <v>191</v>
      </c>
      <c r="E176" s="162" t="s">
        <v>1</v>
      </c>
      <c r="F176" s="163" t="s">
        <v>211</v>
      </c>
      <c r="H176" s="164">
        <v>11</v>
      </c>
      <c r="I176" s="165"/>
      <c r="L176" s="160"/>
      <c r="M176" s="166"/>
      <c r="N176" s="167"/>
      <c r="O176" s="167"/>
      <c r="P176" s="167"/>
      <c r="Q176" s="167"/>
      <c r="R176" s="167"/>
      <c r="S176" s="167"/>
      <c r="T176" s="168"/>
      <c r="AT176" s="162" t="s">
        <v>191</v>
      </c>
      <c r="AU176" s="162" t="s">
        <v>87</v>
      </c>
      <c r="AV176" s="13" t="s">
        <v>87</v>
      </c>
      <c r="AW176" s="13" t="s">
        <v>31</v>
      </c>
      <c r="AX176" s="13" t="s">
        <v>32</v>
      </c>
      <c r="AY176" s="162" t="s">
        <v>183</v>
      </c>
    </row>
    <row r="177" spans="1:65" s="2" customFormat="1" ht="16.5" customHeight="1">
      <c r="A177" s="33"/>
      <c r="B177" s="146"/>
      <c r="C177" s="147" t="s">
        <v>298</v>
      </c>
      <c r="D177" s="147" t="s">
        <v>185</v>
      </c>
      <c r="E177" s="148" t="s">
        <v>1415</v>
      </c>
      <c r="F177" s="149" t="s">
        <v>1416</v>
      </c>
      <c r="G177" s="150" t="s">
        <v>188</v>
      </c>
      <c r="H177" s="151">
        <v>11</v>
      </c>
      <c r="I177" s="152"/>
      <c r="J177" s="153">
        <f>ROUND(I177*H177,2)</f>
        <v>0</v>
      </c>
      <c r="K177" s="149" t="s">
        <v>197</v>
      </c>
      <c r="L177" s="34"/>
      <c r="M177" s="154" t="s">
        <v>1</v>
      </c>
      <c r="N177" s="155" t="s">
        <v>42</v>
      </c>
      <c r="O177" s="59"/>
      <c r="P177" s="156">
        <f>O177*H177</f>
        <v>0</v>
      </c>
      <c r="Q177" s="156">
        <v>0</v>
      </c>
      <c r="R177" s="156">
        <f>Q177*H177</f>
        <v>0</v>
      </c>
      <c r="S177" s="156">
        <v>0.24</v>
      </c>
      <c r="T177" s="157">
        <f>S177*H177</f>
        <v>2.6399999999999997</v>
      </c>
      <c r="U177" s="33"/>
      <c r="V177" s="33"/>
      <c r="W177" s="33"/>
      <c r="X177" s="33"/>
      <c r="Y177" s="33"/>
      <c r="Z177" s="33"/>
      <c r="AA177" s="33"/>
      <c r="AB177" s="33"/>
      <c r="AC177" s="33"/>
      <c r="AD177" s="33"/>
      <c r="AE177" s="33"/>
      <c r="AR177" s="158" t="s">
        <v>189</v>
      </c>
      <c r="AT177" s="158" t="s">
        <v>185</v>
      </c>
      <c r="AU177" s="158" t="s">
        <v>87</v>
      </c>
      <c r="AY177" s="18" t="s">
        <v>183</v>
      </c>
      <c r="BE177" s="159">
        <f>IF(N177="základní",J177,0)</f>
        <v>0</v>
      </c>
      <c r="BF177" s="159">
        <f>IF(N177="snížená",J177,0)</f>
        <v>0</v>
      </c>
      <c r="BG177" s="159">
        <f>IF(N177="zákl. přenesená",J177,0)</f>
        <v>0</v>
      </c>
      <c r="BH177" s="159">
        <f>IF(N177="sníž. přenesená",J177,0)</f>
        <v>0</v>
      </c>
      <c r="BI177" s="159">
        <f>IF(N177="nulová",J177,0)</f>
        <v>0</v>
      </c>
      <c r="BJ177" s="18" t="s">
        <v>32</v>
      </c>
      <c r="BK177" s="159">
        <f>ROUND(I177*H177,2)</f>
        <v>0</v>
      </c>
      <c r="BL177" s="18" t="s">
        <v>189</v>
      </c>
      <c r="BM177" s="158" t="s">
        <v>215</v>
      </c>
    </row>
    <row r="178" spans="1:65" s="15" customFormat="1">
      <c r="B178" s="177"/>
      <c r="D178" s="161" t="s">
        <v>191</v>
      </c>
      <c r="E178" s="178" t="s">
        <v>1</v>
      </c>
      <c r="F178" s="179" t="s">
        <v>216</v>
      </c>
      <c r="H178" s="178" t="s">
        <v>1</v>
      </c>
      <c r="I178" s="180"/>
      <c r="L178" s="177"/>
      <c r="M178" s="181"/>
      <c r="N178" s="182"/>
      <c r="O178" s="182"/>
      <c r="P178" s="182"/>
      <c r="Q178" s="182"/>
      <c r="R178" s="182"/>
      <c r="S178" s="182"/>
      <c r="T178" s="183"/>
      <c r="AT178" s="178" t="s">
        <v>191</v>
      </c>
      <c r="AU178" s="178" t="s">
        <v>87</v>
      </c>
      <c r="AV178" s="15" t="s">
        <v>32</v>
      </c>
      <c r="AW178" s="15" t="s">
        <v>31</v>
      </c>
      <c r="AX178" s="15" t="s">
        <v>77</v>
      </c>
      <c r="AY178" s="178" t="s">
        <v>183</v>
      </c>
    </row>
    <row r="179" spans="1:65" s="13" customFormat="1">
      <c r="B179" s="160"/>
      <c r="D179" s="161" t="s">
        <v>191</v>
      </c>
      <c r="E179" s="162" t="s">
        <v>1</v>
      </c>
      <c r="F179" s="163" t="s">
        <v>217</v>
      </c>
      <c r="H179" s="164">
        <v>11</v>
      </c>
      <c r="I179" s="165"/>
      <c r="L179" s="160"/>
      <c r="M179" s="166"/>
      <c r="N179" s="167"/>
      <c r="O179" s="167"/>
      <c r="P179" s="167"/>
      <c r="Q179" s="167"/>
      <c r="R179" s="167"/>
      <c r="S179" s="167"/>
      <c r="T179" s="168"/>
      <c r="AT179" s="162" t="s">
        <v>191</v>
      </c>
      <c r="AU179" s="162" t="s">
        <v>87</v>
      </c>
      <c r="AV179" s="13" t="s">
        <v>87</v>
      </c>
      <c r="AW179" s="13" t="s">
        <v>31</v>
      </c>
      <c r="AX179" s="13" t="s">
        <v>32</v>
      </c>
      <c r="AY179" s="162" t="s">
        <v>183</v>
      </c>
    </row>
    <row r="180" spans="1:65" s="2" customFormat="1" ht="16.5" customHeight="1">
      <c r="A180" s="33"/>
      <c r="B180" s="146"/>
      <c r="C180" s="147" t="s">
        <v>300</v>
      </c>
      <c r="D180" s="147" t="s">
        <v>185</v>
      </c>
      <c r="E180" s="148" t="s">
        <v>219</v>
      </c>
      <c r="F180" s="149" t="s">
        <v>220</v>
      </c>
      <c r="G180" s="150" t="s">
        <v>221</v>
      </c>
      <c r="H180" s="151">
        <v>22</v>
      </c>
      <c r="I180" s="152"/>
      <c r="J180" s="153">
        <f>ROUND(I180*H180,2)</f>
        <v>0</v>
      </c>
      <c r="K180" s="149" t="s">
        <v>197</v>
      </c>
      <c r="L180" s="34"/>
      <c r="M180" s="154" t="s">
        <v>1</v>
      </c>
      <c r="N180" s="155" t="s">
        <v>42</v>
      </c>
      <c r="O180" s="59"/>
      <c r="P180" s="156">
        <f>O180*H180</f>
        <v>0</v>
      </c>
      <c r="Q180" s="156">
        <v>2.0000000000000002E-5</v>
      </c>
      <c r="R180" s="156">
        <f>Q180*H180</f>
        <v>4.4000000000000002E-4</v>
      </c>
      <c r="S180" s="156">
        <v>0</v>
      </c>
      <c r="T180" s="157">
        <f>S180*H180</f>
        <v>0</v>
      </c>
      <c r="U180" s="33"/>
      <c r="V180" s="33"/>
      <c r="W180" s="33"/>
      <c r="X180" s="33"/>
      <c r="Y180" s="33"/>
      <c r="Z180" s="33"/>
      <c r="AA180" s="33"/>
      <c r="AB180" s="33"/>
      <c r="AC180" s="33"/>
      <c r="AD180" s="33"/>
      <c r="AE180" s="33"/>
      <c r="AR180" s="158" t="s">
        <v>189</v>
      </c>
      <c r="AT180" s="158" t="s">
        <v>185</v>
      </c>
      <c r="AU180" s="158" t="s">
        <v>87</v>
      </c>
      <c r="AY180" s="18" t="s">
        <v>183</v>
      </c>
      <c r="BE180" s="159">
        <f>IF(N180="základní",J180,0)</f>
        <v>0</v>
      </c>
      <c r="BF180" s="159">
        <f>IF(N180="snížená",J180,0)</f>
        <v>0</v>
      </c>
      <c r="BG180" s="159">
        <f>IF(N180="zákl. přenesená",J180,0)</f>
        <v>0</v>
      </c>
      <c r="BH180" s="159">
        <f>IF(N180="sníž. přenesená",J180,0)</f>
        <v>0</v>
      </c>
      <c r="BI180" s="159">
        <f>IF(N180="nulová",J180,0)</f>
        <v>0</v>
      </c>
      <c r="BJ180" s="18" t="s">
        <v>32</v>
      </c>
      <c r="BK180" s="159">
        <f>ROUND(I180*H180,2)</f>
        <v>0</v>
      </c>
      <c r="BL180" s="18" t="s">
        <v>189</v>
      </c>
      <c r="BM180" s="158" t="s">
        <v>222</v>
      </c>
    </row>
    <row r="181" spans="1:65" s="15" customFormat="1">
      <c r="B181" s="177"/>
      <c r="D181" s="161" t="s">
        <v>191</v>
      </c>
      <c r="E181" s="178" t="s">
        <v>1</v>
      </c>
      <c r="F181" s="179" t="s">
        <v>216</v>
      </c>
      <c r="H181" s="178" t="s">
        <v>1</v>
      </c>
      <c r="I181" s="180"/>
      <c r="L181" s="177"/>
      <c r="M181" s="181"/>
      <c r="N181" s="182"/>
      <c r="O181" s="182"/>
      <c r="P181" s="182"/>
      <c r="Q181" s="182"/>
      <c r="R181" s="182"/>
      <c r="S181" s="182"/>
      <c r="T181" s="183"/>
      <c r="AT181" s="178" t="s">
        <v>191</v>
      </c>
      <c r="AU181" s="178" t="s">
        <v>87</v>
      </c>
      <c r="AV181" s="15" t="s">
        <v>32</v>
      </c>
      <c r="AW181" s="15" t="s">
        <v>31</v>
      </c>
      <c r="AX181" s="15" t="s">
        <v>77</v>
      </c>
      <c r="AY181" s="178" t="s">
        <v>183</v>
      </c>
    </row>
    <row r="182" spans="1:65" s="13" customFormat="1">
      <c r="B182" s="160"/>
      <c r="D182" s="161" t="s">
        <v>191</v>
      </c>
      <c r="E182" s="162" t="s">
        <v>1</v>
      </c>
      <c r="F182" s="163" t="s">
        <v>223</v>
      </c>
      <c r="H182" s="164">
        <v>22</v>
      </c>
      <c r="I182" s="165"/>
      <c r="L182" s="160"/>
      <c r="M182" s="166"/>
      <c r="N182" s="167"/>
      <c r="O182" s="167"/>
      <c r="P182" s="167"/>
      <c r="Q182" s="167"/>
      <c r="R182" s="167"/>
      <c r="S182" s="167"/>
      <c r="T182" s="168"/>
      <c r="AT182" s="162" t="s">
        <v>191</v>
      </c>
      <c r="AU182" s="162" t="s">
        <v>87</v>
      </c>
      <c r="AV182" s="13" t="s">
        <v>87</v>
      </c>
      <c r="AW182" s="13" t="s">
        <v>31</v>
      </c>
      <c r="AX182" s="13" t="s">
        <v>32</v>
      </c>
      <c r="AY182" s="162" t="s">
        <v>183</v>
      </c>
    </row>
    <row r="183" spans="1:65" s="2" customFormat="1" ht="16.5" customHeight="1">
      <c r="A183" s="33"/>
      <c r="B183" s="146"/>
      <c r="C183" s="147" t="s">
        <v>303</v>
      </c>
      <c r="D183" s="147" t="s">
        <v>185</v>
      </c>
      <c r="E183" s="148" t="s">
        <v>224</v>
      </c>
      <c r="F183" s="149" t="s">
        <v>225</v>
      </c>
      <c r="G183" s="150" t="s">
        <v>226</v>
      </c>
      <c r="H183" s="151">
        <v>135.23599999999999</v>
      </c>
      <c r="I183" s="152"/>
      <c r="J183" s="153">
        <f>ROUND(I183*H183,2)</f>
        <v>0</v>
      </c>
      <c r="K183" s="149" t="s">
        <v>197</v>
      </c>
      <c r="L183" s="34"/>
      <c r="M183" s="154" t="s">
        <v>1</v>
      </c>
      <c r="N183" s="155" t="s">
        <v>42</v>
      </c>
      <c r="O183" s="59"/>
      <c r="P183" s="156">
        <f>O183*H183</f>
        <v>0</v>
      </c>
      <c r="Q183" s="156">
        <v>0</v>
      </c>
      <c r="R183" s="156">
        <f>Q183*H183</f>
        <v>0</v>
      </c>
      <c r="S183" s="156">
        <v>0</v>
      </c>
      <c r="T183" s="157">
        <f>S183*H183</f>
        <v>0</v>
      </c>
      <c r="U183" s="33"/>
      <c r="V183" s="33"/>
      <c r="W183" s="33"/>
      <c r="X183" s="33"/>
      <c r="Y183" s="33"/>
      <c r="Z183" s="33"/>
      <c r="AA183" s="33"/>
      <c r="AB183" s="33"/>
      <c r="AC183" s="33"/>
      <c r="AD183" s="33"/>
      <c r="AE183" s="33"/>
      <c r="AR183" s="158" t="s">
        <v>189</v>
      </c>
      <c r="AT183" s="158" t="s">
        <v>185</v>
      </c>
      <c r="AU183" s="158" t="s">
        <v>87</v>
      </c>
      <c r="AY183" s="18" t="s">
        <v>183</v>
      </c>
      <c r="BE183" s="159">
        <f>IF(N183="základní",J183,0)</f>
        <v>0</v>
      </c>
      <c r="BF183" s="159">
        <f>IF(N183="snížená",J183,0)</f>
        <v>0</v>
      </c>
      <c r="BG183" s="159">
        <f>IF(N183="zákl. přenesená",J183,0)</f>
        <v>0</v>
      </c>
      <c r="BH183" s="159">
        <f>IF(N183="sníž. přenesená",J183,0)</f>
        <v>0</v>
      </c>
      <c r="BI183" s="159">
        <f>IF(N183="nulová",J183,0)</f>
        <v>0</v>
      </c>
      <c r="BJ183" s="18" t="s">
        <v>32</v>
      </c>
      <c r="BK183" s="159">
        <f>ROUND(I183*H183,2)</f>
        <v>0</v>
      </c>
      <c r="BL183" s="18" t="s">
        <v>189</v>
      </c>
      <c r="BM183" s="158" t="s">
        <v>227</v>
      </c>
    </row>
    <row r="184" spans="1:65" s="2" customFormat="1" ht="16.5" customHeight="1">
      <c r="A184" s="33"/>
      <c r="B184" s="146"/>
      <c r="C184" s="147" t="s">
        <v>7</v>
      </c>
      <c r="D184" s="147" t="s">
        <v>185</v>
      </c>
      <c r="E184" s="148" t="s">
        <v>228</v>
      </c>
      <c r="F184" s="149" t="s">
        <v>229</v>
      </c>
      <c r="G184" s="150" t="s">
        <v>226</v>
      </c>
      <c r="H184" s="151">
        <v>1622.8320000000001</v>
      </c>
      <c r="I184" s="152"/>
      <c r="J184" s="153">
        <f>ROUND(I184*H184,2)</f>
        <v>0</v>
      </c>
      <c r="K184" s="149" t="s">
        <v>197</v>
      </c>
      <c r="L184" s="34"/>
      <c r="M184" s="154" t="s">
        <v>1</v>
      </c>
      <c r="N184" s="155" t="s">
        <v>42</v>
      </c>
      <c r="O184" s="59"/>
      <c r="P184" s="156">
        <f>O184*H184</f>
        <v>0</v>
      </c>
      <c r="Q184" s="156">
        <v>0</v>
      </c>
      <c r="R184" s="156">
        <f>Q184*H184</f>
        <v>0</v>
      </c>
      <c r="S184" s="156">
        <v>0</v>
      </c>
      <c r="T184" s="157">
        <f>S184*H184</f>
        <v>0</v>
      </c>
      <c r="U184" s="33"/>
      <c r="V184" s="33"/>
      <c r="W184" s="33"/>
      <c r="X184" s="33"/>
      <c r="Y184" s="33"/>
      <c r="Z184" s="33"/>
      <c r="AA184" s="33"/>
      <c r="AB184" s="33"/>
      <c r="AC184" s="33"/>
      <c r="AD184" s="33"/>
      <c r="AE184" s="33"/>
      <c r="AR184" s="158" t="s">
        <v>189</v>
      </c>
      <c r="AT184" s="158" t="s">
        <v>185</v>
      </c>
      <c r="AU184" s="158" t="s">
        <v>87</v>
      </c>
      <c r="AY184" s="18" t="s">
        <v>183</v>
      </c>
      <c r="BE184" s="159">
        <f>IF(N184="základní",J184,0)</f>
        <v>0</v>
      </c>
      <c r="BF184" s="159">
        <f>IF(N184="snížená",J184,0)</f>
        <v>0</v>
      </c>
      <c r="BG184" s="159">
        <f>IF(N184="zákl. přenesená",J184,0)</f>
        <v>0</v>
      </c>
      <c r="BH184" s="159">
        <f>IF(N184="sníž. přenesená",J184,0)</f>
        <v>0</v>
      </c>
      <c r="BI184" s="159">
        <f>IF(N184="nulová",J184,0)</f>
        <v>0</v>
      </c>
      <c r="BJ184" s="18" t="s">
        <v>32</v>
      </c>
      <c r="BK184" s="159">
        <f>ROUND(I184*H184,2)</f>
        <v>0</v>
      </c>
      <c r="BL184" s="18" t="s">
        <v>189</v>
      </c>
      <c r="BM184" s="158" t="s">
        <v>230</v>
      </c>
    </row>
    <row r="185" spans="1:65" s="13" customFormat="1">
      <c r="B185" s="160"/>
      <c r="D185" s="161" t="s">
        <v>191</v>
      </c>
      <c r="F185" s="163" t="s">
        <v>1417</v>
      </c>
      <c r="H185" s="164">
        <v>1622.8320000000001</v>
      </c>
      <c r="I185" s="165"/>
      <c r="L185" s="160"/>
      <c r="M185" s="166"/>
      <c r="N185" s="167"/>
      <c r="O185" s="167"/>
      <c r="P185" s="167"/>
      <c r="Q185" s="167"/>
      <c r="R185" s="167"/>
      <c r="S185" s="167"/>
      <c r="T185" s="168"/>
      <c r="AT185" s="162" t="s">
        <v>191</v>
      </c>
      <c r="AU185" s="162" t="s">
        <v>87</v>
      </c>
      <c r="AV185" s="13" t="s">
        <v>87</v>
      </c>
      <c r="AW185" s="13" t="s">
        <v>3</v>
      </c>
      <c r="AX185" s="13" t="s">
        <v>32</v>
      </c>
      <c r="AY185" s="162" t="s">
        <v>183</v>
      </c>
    </row>
    <row r="186" spans="1:65" s="2" customFormat="1" ht="16.5" customHeight="1">
      <c r="A186" s="33"/>
      <c r="B186" s="146"/>
      <c r="C186" s="147" t="s">
        <v>110</v>
      </c>
      <c r="D186" s="147" t="s">
        <v>185</v>
      </c>
      <c r="E186" s="148" t="s">
        <v>232</v>
      </c>
      <c r="F186" s="149" t="s">
        <v>233</v>
      </c>
      <c r="G186" s="150" t="s">
        <v>226</v>
      </c>
      <c r="H186" s="151">
        <v>135.23599999999999</v>
      </c>
      <c r="I186" s="152"/>
      <c r="J186" s="153">
        <f>ROUND(I186*H186,2)</f>
        <v>0</v>
      </c>
      <c r="K186" s="149" t="s">
        <v>1</v>
      </c>
      <c r="L186" s="34"/>
      <c r="M186" s="154" t="s">
        <v>1</v>
      </c>
      <c r="N186" s="155" t="s">
        <v>42</v>
      </c>
      <c r="O186" s="59"/>
      <c r="P186" s="156">
        <f>O186*H186</f>
        <v>0</v>
      </c>
      <c r="Q186" s="156">
        <v>0</v>
      </c>
      <c r="R186" s="156">
        <f>Q186*H186</f>
        <v>0</v>
      </c>
      <c r="S186" s="156">
        <v>0</v>
      </c>
      <c r="T186" s="157">
        <f>S186*H186</f>
        <v>0</v>
      </c>
      <c r="U186" s="33"/>
      <c r="V186" s="33"/>
      <c r="W186" s="33"/>
      <c r="X186" s="33"/>
      <c r="Y186" s="33"/>
      <c r="Z186" s="33"/>
      <c r="AA186" s="33"/>
      <c r="AB186" s="33"/>
      <c r="AC186" s="33"/>
      <c r="AD186" s="33"/>
      <c r="AE186" s="33"/>
      <c r="AR186" s="158" t="s">
        <v>189</v>
      </c>
      <c r="AT186" s="158" t="s">
        <v>185</v>
      </c>
      <c r="AU186" s="158" t="s">
        <v>87</v>
      </c>
      <c r="AY186" s="18" t="s">
        <v>183</v>
      </c>
      <c r="BE186" s="159">
        <f>IF(N186="základní",J186,0)</f>
        <v>0</v>
      </c>
      <c r="BF186" s="159">
        <f>IF(N186="snížená",J186,0)</f>
        <v>0</v>
      </c>
      <c r="BG186" s="159">
        <f>IF(N186="zákl. přenesená",J186,0)</f>
        <v>0</v>
      </c>
      <c r="BH186" s="159">
        <f>IF(N186="sníž. přenesená",J186,0)</f>
        <v>0</v>
      </c>
      <c r="BI186" s="159">
        <f>IF(N186="nulová",J186,0)</f>
        <v>0</v>
      </c>
      <c r="BJ186" s="18" t="s">
        <v>32</v>
      </c>
      <c r="BK186" s="159">
        <f>ROUND(I186*H186,2)</f>
        <v>0</v>
      </c>
      <c r="BL186" s="18" t="s">
        <v>189</v>
      </c>
      <c r="BM186" s="158" t="s">
        <v>234</v>
      </c>
    </row>
    <row r="187" spans="1:65" s="2" customFormat="1" ht="16.5" customHeight="1">
      <c r="A187" s="33"/>
      <c r="B187" s="146"/>
      <c r="C187" s="147" t="s">
        <v>321</v>
      </c>
      <c r="D187" s="147" t="s">
        <v>185</v>
      </c>
      <c r="E187" s="148" t="s">
        <v>1418</v>
      </c>
      <c r="F187" s="149" t="s">
        <v>1419</v>
      </c>
      <c r="G187" s="150" t="s">
        <v>188</v>
      </c>
      <c r="H187" s="151">
        <v>5.9</v>
      </c>
      <c r="I187" s="152"/>
      <c r="J187" s="153">
        <f>ROUND(I187*H187,2)</f>
        <v>0</v>
      </c>
      <c r="K187" s="149" t="s">
        <v>197</v>
      </c>
      <c r="L187" s="34"/>
      <c r="M187" s="154" t="s">
        <v>1</v>
      </c>
      <c r="N187" s="155" t="s">
        <v>42</v>
      </c>
      <c r="O187" s="59"/>
      <c r="P187" s="156">
        <f>O187*H187</f>
        <v>0</v>
      </c>
      <c r="Q187" s="156">
        <v>0</v>
      </c>
      <c r="R187" s="156">
        <f>Q187*H187</f>
        <v>0</v>
      </c>
      <c r="S187" s="156">
        <v>0.22</v>
      </c>
      <c r="T187" s="157">
        <f>S187*H187</f>
        <v>1.298</v>
      </c>
      <c r="U187" s="33"/>
      <c r="V187" s="33"/>
      <c r="W187" s="33"/>
      <c r="X187" s="33"/>
      <c r="Y187" s="33"/>
      <c r="Z187" s="33"/>
      <c r="AA187" s="33"/>
      <c r="AB187" s="33"/>
      <c r="AC187" s="33"/>
      <c r="AD187" s="33"/>
      <c r="AE187" s="33"/>
      <c r="AR187" s="158" t="s">
        <v>189</v>
      </c>
      <c r="AT187" s="158" t="s">
        <v>185</v>
      </c>
      <c r="AU187" s="158" t="s">
        <v>87</v>
      </c>
      <c r="AY187" s="18" t="s">
        <v>183</v>
      </c>
      <c r="BE187" s="159">
        <f>IF(N187="základní",J187,0)</f>
        <v>0</v>
      </c>
      <c r="BF187" s="159">
        <f>IF(N187="snížená",J187,0)</f>
        <v>0</v>
      </c>
      <c r="BG187" s="159">
        <f>IF(N187="zákl. přenesená",J187,0)</f>
        <v>0</v>
      </c>
      <c r="BH187" s="159">
        <f>IF(N187="sníž. přenesená",J187,0)</f>
        <v>0</v>
      </c>
      <c r="BI187" s="159">
        <f>IF(N187="nulová",J187,0)</f>
        <v>0</v>
      </c>
      <c r="BJ187" s="18" t="s">
        <v>32</v>
      </c>
      <c r="BK187" s="159">
        <f>ROUND(I187*H187,2)</f>
        <v>0</v>
      </c>
      <c r="BL187" s="18" t="s">
        <v>189</v>
      </c>
      <c r="BM187" s="158" t="s">
        <v>238</v>
      </c>
    </row>
    <row r="188" spans="1:65" s="15" customFormat="1">
      <c r="B188" s="177"/>
      <c r="D188" s="161" t="s">
        <v>191</v>
      </c>
      <c r="E188" s="178" t="s">
        <v>1</v>
      </c>
      <c r="F188" s="179" t="s">
        <v>239</v>
      </c>
      <c r="H188" s="178" t="s">
        <v>1</v>
      </c>
      <c r="I188" s="180"/>
      <c r="L188" s="177"/>
      <c r="M188" s="181"/>
      <c r="N188" s="182"/>
      <c r="O188" s="182"/>
      <c r="P188" s="182"/>
      <c r="Q188" s="182"/>
      <c r="R188" s="182"/>
      <c r="S188" s="182"/>
      <c r="T188" s="183"/>
      <c r="AT188" s="178" t="s">
        <v>191</v>
      </c>
      <c r="AU188" s="178" t="s">
        <v>87</v>
      </c>
      <c r="AV188" s="15" t="s">
        <v>32</v>
      </c>
      <c r="AW188" s="15" t="s">
        <v>31</v>
      </c>
      <c r="AX188" s="15" t="s">
        <v>77</v>
      </c>
      <c r="AY188" s="178" t="s">
        <v>183</v>
      </c>
    </row>
    <row r="189" spans="1:65" s="15" customFormat="1">
      <c r="B189" s="177"/>
      <c r="D189" s="161" t="s">
        <v>191</v>
      </c>
      <c r="E189" s="178" t="s">
        <v>1</v>
      </c>
      <c r="F189" s="179" t="s">
        <v>1420</v>
      </c>
      <c r="H189" s="178" t="s">
        <v>1</v>
      </c>
      <c r="I189" s="180"/>
      <c r="L189" s="177"/>
      <c r="M189" s="181"/>
      <c r="N189" s="182"/>
      <c r="O189" s="182"/>
      <c r="P189" s="182"/>
      <c r="Q189" s="182"/>
      <c r="R189" s="182"/>
      <c r="S189" s="182"/>
      <c r="T189" s="183"/>
      <c r="AT189" s="178" t="s">
        <v>191</v>
      </c>
      <c r="AU189" s="178" t="s">
        <v>87</v>
      </c>
      <c r="AV189" s="15" t="s">
        <v>32</v>
      </c>
      <c r="AW189" s="15" t="s">
        <v>31</v>
      </c>
      <c r="AX189" s="15" t="s">
        <v>77</v>
      </c>
      <c r="AY189" s="178" t="s">
        <v>183</v>
      </c>
    </row>
    <row r="190" spans="1:65" s="13" customFormat="1">
      <c r="B190" s="160"/>
      <c r="D190" s="161" t="s">
        <v>191</v>
      </c>
      <c r="E190" s="162" t="s">
        <v>1</v>
      </c>
      <c r="F190" s="163" t="s">
        <v>1421</v>
      </c>
      <c r="H190" s="164">
        <v>5.9</v>
      </c>
      <c r="I190" s="165"/>
      <c r="L190" s="160"/>
      <c r="M190" s="166"/>
      <c r="N190" s="167"/>
      <c r="O190" s="167"/>
      <c r="P190" s="167"/>
      <c r="Q190" s="167"/>
      <c r="R190" s="167"/>
      <c r="S190" s="167"/>
      <c r="T190" s="168"/>
      <c r="AT190" s="162" t="s">
        <v>191</v>
      </c>
      <c r="AU190" s="162" t="s">
        <v>87</v>
      </c>
      <c r="AV190" s="13" t="s">
        <v>87</v>
      </c>
      <c r="AW190" s="13" t="s">
        <v>31</v>
      </c>
      <c r="AX190" s="13" t="s">
        <v>77</v>
      </c>
      <c r="AY190" s="162" t="s">
        <v>183</v>
      </c>
    </row>
    <row r="191" spans="1:65" s="16" customFormat="1">
      <c r="B191" s="184"/>
      <c r="D191" s="161" t="s">
        <v>191</v>
      </c>
      <c r="E191" s="185" t="s">
        <v>106</v>
      </c>
      <c r="F191" s="186" t="s">
        <v>242</v>
      </c>
      <c r="H191" s="187">
        <v>5.9</v>
      </c>
      <c r="I191" s="188"/>
      <c r="L191" s="184"/>
      <c r="M191" s="189"/>
      <c r="N191" s="190"/>
      <c r="O191" s="190"/>
      <c r="P191" s="190"/>
      <c r="Q191" s="190"/>
      <c r="R191" s="190"/>
      <c r="S191" s="190"/>
      <c r="T191" s="191"/>
      <c r="AT191" s="185" t="s">
        <v>191</v>
      </c>
      <c r="AU191" s="185" t="s">
        <v>87</v>
      </c>
      <c r="AV191" s="16" t="s">
        <v>134</v>
      </c>
      <c r="AW191" s="16" t="s">
        <v>31</v>
      </c>
      <c r="AX191" s="16" t="s">
        <v>77</v>
      </c>
      <c r="AY191" s="185" t="s">
        <v>183</v>
      </c>
    </row>
    <row r="192" spans="1:65" s="14" customFormat="1">
      <c r="B192" s="169"/>
      <c r="D192" s="161" t="s">
        <v>191</v>
      </c>
      <c r="E192" s="170" t="s">
        <v>1</v>
      </c>
      <c r="F192" s="171" t="s">
        <v>194</v>
      </c>
      <c r="H192" s="172">
        <v>5.9</v>
      </c>
      <c r="I192" s="173"/>
      <c r="L192" s="169"/>
      <c r="M192" s="174"/>
      <c r="N192" s="175"/>
      <c r="O192" s="175"/>
      <c r="P192" s="175"/>
      <c r="Q192" s="175"/>
      <c r="R192" s="175"/>
      <c r="S192" s="175"/>
      <c r="T192" s="176"/>
      <c r="AT192" s="170" t="s">
        <v>191</v>
      </c>
      <c r="AU192" s="170" t="s">
        <v>87</v>
      </c>
      <c r="AV192" s="14" t="s">
        <v>189</v>
      </c>
      <c r="AW192" s="14" t="s">
        <v>31</v>
      </c>
      <c r="AX192" s="14" t="s">
        <v>32</v>
      </c>
      <c r="AY192" s="170" t="s">
        <v>183</v>
      </c>
    </row>
    <row r="193" spans="1:65" s="2" customFormat="1" ht="16.5" customHeight="1">
      <c r="A193" s="33"/>
      <c r="B193" s="146"/>
      <c r="C193" s="147" t="s">
        <v>326</v>
      </c>
      <c r="D193" s="147" t="s">
        <v>185</v>
      </c>
      <c r="E193" s="148" t="s">
        <v>244</v>
      </c>
      <c r="F193" s="149" t="s">
        <v>245</v>
      </c>
      <c r="G193" s="150" t="s">
        <v>221</v>
      </c>
      <c r="H193" s="151">
        <v>11.8</v>
      </c>
      <c r="I193" s="152"/>
      <c r="J193" s="153">
        <f>ROUND(I193*H193,2)</f>
        <v>0</v>
      </c>
      <c r="K193" s="149" t="s">
        <v>197</v>
      </c>
      <c r="L193" s="34"/>
      <c r="M193" s="154" t="s">
        <v>1</v>
      </c>
      <c r="N193" s="155" t="s">
        <v>42</v>
      </c>
      <c r="O193" s="59"/>
      <c r="P193" s="156">
        <f>O193*H193</f>
        <v>0</v>
      </c>
      <c r="Q193" s="156">
        <v>0</v>
      </c>
      <c r="R193" s="156">
        <f>Q193*H193</f>
        <v>0</v>
      </c>
      <c r="S193" s="156">
        <v>0</v>
      </c>
      <c r="T193" s="157">
        <f>S193*H193</f>
        <v>0</v>
      </c>
      <c r="U193" s="33"/>
      <c r="V193" s="33"/>
      <c r="W193" s="33"/>
      <c r="X193" s="33"/>
      <c r="Y193" s="33"/>
      <c r="Z193" s="33"/>
      <c r="AA193" s="33"/>
      <c r="AB193" s="33"/>
      <c r="AC193" s="33"/>
      <c r="AD193" s="33"/>
      <c r="AE193" s="33"/>
      <c r="AR193" s="158" t="s">
        <v>189</v>
      </c>
      <c r="AT193" s="158" t="s">
        <v>185</v>
      </c>
      <c r="AU193" s="158" t="s">
        <v>87</v>
      </c>
      <c r="AY193" s="18" t="s">
        <v>183</v>
      </c>
      <c r="BE193" s="159">
        <f>IF(N193="základní",J193,0)</f>
        <v>0</v>
      </c>
      <c r="BF193" s="159">
        <f>IF(N193="snížená",J193,0)</f>
        <v>0</v>
      </c>
      <c r="BG193" s="159">
        <f>IF(N193="zákl. přenesená",J193,0)</f>
        <v>0</v>
      </c>
      <c r="BH193" s="159">
        <f>IF(N193="sníž. přenesená",J193,0)</f>
        <v>0</v>
      </c>
      <c r="BI193" s="159">
        <f>IF(N193="nulová",J193,0)</f>
        <v>0</v>
      </c>
      <c r="BJ193" s="18" t="s">
        <v>32</v>
      </c>
      <c r="BK193" s="159">
        <f>ROUND(I193*H193,2)</f>
        <v>0</v>
      </c>
      <c r="BL193" s="18" t="s">
        <v>189</v>
      </c>
      <c r="BM193" s="158" t="s">
        <v>246</v>
      </c>
    </row>
    <row r="194" spans="1:65" s="15" customFormat="1">
      <c r="B194" s="177"/>
      <c r="D194" s="161" t="s">
        <v>191</v>
      </c>
      <c r="E194" s="178" t="s">
        <v>1</v>
      </c>
      <c r="F194" s="179" t="s">
        <v>239</v>
      </c>
      <c r="H194" s="178" t="s">
        <v>1</v>
      </c>
      <c r="I194" s="180"/>
      <c r="L194" s="177"/>
      <c r="M194" s="181"/>
      <c r="N194" s="182"/>
      <c r="O194" s="182"/>
      <c r="P194" s="182"/>
      <c r="Q194" s="182"/>
      <c r="R194" s="182"/>
      <c r="S194" s="182"/>
      <c r="T194" s="183"/>
      <c r="AT194" s="178" t="s">
        <v>191</v>
      </c>
      <c r="AU194" s="178" t="s">
        <v>87</v>
      </c>
      <c r="AV194" s="15" t="s">
        <v>32</v>
      </c>
      <c r="AW194" s="15" t="s">
        <v>31</v>
      </c>
      <c r="AX194" s="15" t="s">
        <v>77</v>
      </c>
      <c r="AY194" s="178" t="s">
        <v>183</v>
      </c>
    </row>
    <row r="195" spans="1:65" s="15" customFormat="1">
      <c r="B195" s="177"/>
      <c r="D195" s="161" t="s">
        <v>191</v>
      </c>
      <c r="E195" s="178" t="s">
        <v>1</v>
      </c>
      <c r="F195" s="179" t="s">
        <v>1422</v>
      </c>
      <c r="H195" s="178" t="s">
        <v>1</v>
      </c>
      <c r="I195" s="180"/>
      <c r="L195" s="177"/>
      <c r="M195" s="181"/>
      <c r="N195" s="182"/>
      <c r="O195" s="182"/>
      <c r="P195" s="182"/>
      <c r="Q195" s="182"/>
      <c r="R195" s="182"/>
      <c r="S195" s="182"/>
      <c r="T195" s="183"/>
      <c r="AT195" s="178" t="s">
        <v>191</v>
      </c>
      <c r="AU195" s="178" t="s">
        <v>87</v>
      </c>
      <c r="AV195" s="15" t="s">
        <v>32</v>
      </c>
      <c r="AW195" s="15" t="s">
        <v>31</v>
      </c>
      <c r="AX195" s="15" t="s">
        <v>77</v>
      </c>
      <c r="AY195" s="178" t="s">
        <v>183</v>
      </c>
    </row>
    <row r="196" spans="1:65" s="13" customFormat="1">
      <c r="B196" s="160"/>
      <c r="D196" s="161" t="s">
        <v>191</v>
      </c>
      <c r="E196" s="162" t="s">
        <v>1</v>
      </c>
      <c r="F196" s="163" t="s">
        <v>1423</v>
      </c>
      <c r="H196" s="164">
        <v>11.8</v>
      </c>
      <c r="I196" s="165"/>
      <c r="L196" s="160"/>
      <c r="M196" s="166"/>
      <c r="N196" s="167"/>
      <c r="O196" s="167"/>
      <c r="P196" s="167"/>
      <c r="Q196" s="167"/>
      <c r="R196" s="167"/>
      <c r="S196" s="167"/>
      <c r="T196" s="168"/>
      <c r="AT196" s="162" t="s">
        <v>191</v>
      </c>
      <c r="AU196" s="162" t="s">
        <v>87</v>
      </c>
      <c r="AV196" s="13" t="s">
        <v>87</v>
      </c>
      <c r="AW196" s="13" t="s">
        <v>31</v>
      </c>
      <c r="AX196" s="13" t="s">
        <v>77</v>
      </c>
      <c r="AY196" s="162" t="s">
        <v>183</v>
      </c>
    </row>
    <row r="197" spans="1:65" s="16" customFormat="1">
      <c r="B197" s="184"/>
      <c r="D197" s="161" t="s">
        <v>191</v>
      </c>
      <c r="E197" s="185" t="s">
        <v>249</v>
      </c>
      <c r="F197" s="186" t="s">
        <v>242</v>
      </c>
      <c r="H197" s="187">
        <v>11.8</v>
      </c>
      <c r="I197" s="188"/>
      <c r="L197" s="184"/>
      <c r="M197" s="189"/>
      <c r="N197" s="190"/>
      <c r="O197" s="190"/>
      <c r="P197" s="190"/>
      <c r="Q197" s="190"/>
      <c r="R197" s="190"/>
      <c r="S197" s="190"/>
      <c r="T197" s="191"/>
      <c r="AT197" s="185" t="s">
        <v>191</v>
      </c>
      <c r="AU197" s="185" t="s">
        <v>87</v>
      </c>
      <c r="AV197" s="16" t="s">
        <v>134</v>
      </c>
      <c r="AW197" s="16" t="s">
        <v>31</v>
      </c>
      <c r="AX197" s="16" t="s">
        <v>77</v>
      </c>
      <c r="AY197" s="185" t="s">
        <v>183</v>
      </c>
    </row>
    <row r="198" spans="1:65" s="14" customFormat="1">
      <c r="B198" s="169"/>
      <c r="D198" s="161" t="s">
        <v>191</v>
      </c>
      <c r="E198" s="170" t="s">
        <v>1424</v>
      </c>
      <c r="F198" s="171" t="s">
        <v>194</v>
      </c>
      <c r="H198" s="172">
        <v>11.8</v>
      </c>
      <c r="I198" s="173"/>
      <c r="L198" s="169"/>
      <c r="M198" s="174"/>
      <c r="N198" s="175"/>
      <c r="O198" s="175"/>
      <c r="P198" s="175"/>
      <c r="Q198" s="175"/>
      <c r="R198" s="175"/>
      <c r="S198" s="175"/>
      <c r="T198" s="176"/>
      <c r="AT198" s="170" t="s">
        <v>191</v>
      </c>
      <c r="AU198" s="170" t="s">
        <v>87</v>
      </c>
      <c r="AV198" s="14" t="s">
        <v>189</v>
      </c>
      <c r="AW198" s="14" t="s">
        <v>31</v>
      </c>
      <c r="AX198" s="14" t="s">
        <v>32</v>
      </c>
      <c r="AY198" s="170" t="s">
        <v>183</v>
      </c>
    </row>
    <row r="199" spans="1:65" s="2" customFormat="1" ht="16.5" customHeight="1">
      <c r="A199" s="33"/>
      <c r="B199" s="146"/>
      <c r="C199" s="147" t="s">
        <v>334</v>
      </c>
      <c r="D199" s="147" t="s">
        <v>185</v>
      </c>
      <c r="E199" s="148" t="s">
        <v>1425</v>
      </c>
      <c r="F199" s="149" t="s">
        <v>1426</v>
      </c>
      <c r="G199" s="150" t="s">
        <v>188</v>
      </c>
      <c r="H199" s="151">
        <v>25.9</v>
      </c>
      <c r="I199" s="152"/>
      <c r="J199" s="153">
        <f>ROUND(I199*H199,2)</f>
        <v>0</v>
      </c>
      <c r="K199" s="149" t="s">
        <v>197</v>
      </c>
      <c r="L199" s="34"/>
      <c r="M199" s="154" t="s">
        <v>1</v>
      </c>
      <c r="N199" s="155" t="s">
        <v>42</v>
      </c>
      <c r="O199" s="59"/>
      <c r="P199" s="156">
        <f>O199*H199</f>
        <v>0</v>
      </c>
      <c r="Q199" s="156">
        <v>0</v>
      </c>
      <c r="R199" s="156">
        <f>Q199*H199</f>
        <v>0</v>
      </c>
      <c r="S199" s="156">
        <v>0.316</v>
      </c>
      <c r="T199" s="157">
        <f>S199*H199</f>
        <v>8.1844000000000001</v>
      </c>
      <c r="U199" s="33"/>
      <c r="V199" s="33"/>
      <c r="W199" s="33"/>
      <c r="X199" s="33"/>
      <c r="Y199" s="33"/>
      <c r="Z199" s="33"/>
      <c r="AA199" s="33"/>
      <c r="AB199" s="33"/>
      <c r="AC199" s="33"/>
      <c r="AD199" s="33"/>
      <c r="AE199" s="33"/>
      <c r="AR199" s="158" t="s">
        <v>189</v>
      </c>
      <c r="AT199" s="158" t="s">
        <v>185</v>
      </c>
      <c r="AU199" s="158" t="s">
        <v>87</v>
      </c>
      <c r="AY199" s="18" t="s">
        <v>183</v>
      </c>
      <c r="BE199" s="159">
        <f>IF(N199="základní",J199,0)</f>
        <v>0</v>
      </c>
      <c r="BF199" s="159">
        <f>IF(N199="snížená",J199,0)</f>
        <v>0</v>
      </c>
      <c r="BG199" s="159">
        <f>IF(N199="zákl. přenesená",J199,0)</f>
        <v>0</v>
      </c>
      <c r="BH199" s="159">
        <f>IF(N199="sníž. přenesená",J199,0)</f>
        <v>0</v>
      </c>
      <c r="BI199" s="159">
        <f>IF(N199="nulová",J199,0)</f>
        <v>0</v>
      </c>
      <c r="BJ199" s="18" t="s">
        <v>32</v>
      </c>
      <c r="BK199" s="159">
        <f>ROUND(I199*H199,2)</f>
        <v>0</v>
      </c>
      <c r="BL199" s="18" t="s">
        <v>189</v>
      </c>
      <c r="BM199" s="158" t="s">
        <v>253</v>
      </c>
    </row>
    <row r="200" spans="1:65" s="15" customFormat="1">
      <c r="B200" s="177"/>
      <c r="D200" s="161" t="s">
        <v>191</v>
      </c>
      <c r="E200" s="178" t="s">
        <v>1</v>
      </c>
      <c r="F200" s="179" t="s">
        <v>254</v>
      </c>
      <c r="H200" s="178" t="s">
        <v>1</v>
      </c>
      <c r="I200" s="180"/>
      <c r="L200" s="177"/>
      <c r="M200" s="181"/>
      <c r="N200" s="182"/>
      <c r="O200" s="182"/>
      <c r="P200" s="182"/>
      <c r="Q200" s="182"/>
      <c r="R200" s="182"/>
      <c r="S200" s="182"/>
      <c r="T200" s="183"/>
      <c r="AT200" s="178" t="s">
        <v>191</v>
      </c>
      <c r="AU200" s="178" t="s">
        <v>87</v>
      </c>
      <c r="AV200" s="15" t="s">
        <v>32</v>
      </c>
      <c r="AW200" s="15" t="s">
        <v>31</v>
      </c>
      <c r="AX200" s="15" t="s">
        <v>77</v>
      </c>
      <c r="AY200" s="178" t="s">
        <v>183</v>
      </c>
    </row>
    <row r="201" spans="1:65" s="15" customFormat="1">
      <c r="B201" s="177"/>
      <c r="D201" s="161" t="s">
        <v>191</v>
      </c>
      <c r="E201" s="178" t="s">
        <v>1</v>
      </c>
      <c r="F201" s="179" t="s">
        <v>1427</v>
      </c>
      <c r="H201" s="178" t="s">
        <v>1</v>
      </c>
      <c r="I201" s="180"/>
      <c r="L201" s="177"/>
      <c r="M201" s="181"/>
      <c r="N201" s="182"/>
      <c r="O201" s="182"/>
      <c r="P201" s="182"/>
      <c r="Q201" s="182"/>
      <c r="R201" s="182"/>
      <c r="S201" s="182"/>
      <c r="T201" s="183"/>
      <c r="AT201" s="178" t="s">
        <v>191</v>
      </c>
      <c r="AU201" s="178" t="s">
        <v>87</v>
      </c>
      <c r="AV201" s="15" t="s">
        <v>32</v>
      </c>
      <c r="AW201" s="15" t="s">
        <v>31</v>
      </c>
      <c r="AX201" s="15" t="s">
        <v>77</v>
      </c>
      <c r="AY201" s="178" t="s">
        <v>183</v>
      </c>
    </row>
    <row r="202" spans="1:65" s="15" customFormat="1">
      <c r="B202" s="177"/>
      <c r="D202" s="161" t="s">
        <v>191</v>
      </c>
      <c r="E202" s="178" t="s">
        <v>1</v>
      </c>
      <c r="F202" s="179" t="s">
        <v>1428</v>
      </c>
      <c r="H202" s="178" t="s">
        <v>1</v>
      </c>
      <c r="I202" s="180"/>
      <c r="L202" s="177"/>
      <c r="M202" s="181"/>
      <c r="N202" s="182"/>
      <c r="O202" s="182"/>
      <c r="P202" s="182"/>
      <c r="Q202" s="182"/>
      <c r="R202" s="182"/>
      <c r="S202" s="182"/>
      <c r="T202" s="183"/>
      <c r="AT202" s="178" t="s">
        <v>191</v>
      </c>
      <c r="AU202" s="178" t="s">
        <v>87</v>
      </c>
      <c r="AV202" s="15" t="s">
        <v>32</v>
      </c>
      <c r="AW202" s="15" t="s">
        <v>31</v>
      </c>
      <c r="AX202" s="15" t="s">
        <v>77</v>
      </c>
      <c r="AY202" s="178" t="s">
        <v>183</v>
      </c>
    </row>
    <row r="203" spans="1:65" s="13" customFormat="1">
      <c r="B203" s="160"/>
      <c r="D203" s="161" t="s">
        <v>191</v>
      </c>
      <c r="E203" s="162" t="s">
        <v>1</v>
      </c>
      <c r="F203" s="163" t="s">
        <v>1429</v>
      </c>
      <c r="H203" s="164">
        <v>25.9</v>
      </c>
      <c r="I203" s="165"/>
      <c r="L203" s="160"/>
      <c r="M203" s="166"/>
      <c r="N203" s="167"/>
      <c r="O203" s="167"/>
      <c r="P203" s="167"/>
      <c r="Q203" s="167"/>
      <c r="R203" s="167"/>
      <c r="S203" s="167"/>
      <c r="T203" s="168"/>
      <c r="AT203" s="162" t="s">
        <v>191</v>
      </c>
      <c r="AU203" s="162" t="s">
        <v>87</v>
      </c>
      <c r="AV203" s="13" t="s">
        <v>87</v>
      </c>
      <c r="AW203" s="13" t="s">
        <v>31</v>
      </c>
      <c r="AX203" s="13" t="s">
        <v>77</v>
      </c>
      <c r="AY203" s="162" t="s">
        <v>183</v>
      </c>
    </row>
    <row r="204" spans="1:65" s="16" customFormat="1">
      <c r="B204" s="184"/>
      <c r="D204" s="161" t="s">
        <v>191</v>
      </c>
      <c r="E204" s="185" t="s">
        <v>104</v>
      </c>
      <c r="F204" s="186" t="s">
        <v>242</v>
      </c>
      <c r="H204" s="187">
        <v>25.9</v>
      </c>
      <c r="I204" s="188"/>
      <c r="L204" s="184"/>
      <c r="M204" s="189"/>
      <c r="N204" s="190"/>
      <c r="O204" s="190"/>
      <c r="P204" s="190"/>
      <c r="Q204" s="190"/>
      <c r="R204" s="190"/>
      <c r="S204" s="190"/>
      <c r="T204" s="191"/>
      <c r="AT204" s="185" t="s">
        <v>191</v>
      </c>
      <c r="AU204" s="185" t="s">
        <v>87</v>
      </c>
      <c r="AV204" s="16" t="s">
        <v>134</v>
      </c>
      <c r="AW204" s="16" t="s">
        <v>31</v>
      </c>
      <c r="AX204" s="16" t="s">
        <v>77</v>
      </c>
      <c r="AY204" s="185" t="s">
        <v>183</v>
      </c>
    </row>
    <row r="205" spans="1:65" s="14" customFormat="1">
      <c r="B205" s="169"/>
      <c r="D205" s="161" t="s">
        <v>191</v>
      </c>
      <c r="E205" s="170" t="s">
        <v>1</v>
      </c>
      <c r="F205" s="171" t="s">
        <v>194</v>
      </c>
      <c r="H205" s="172">
        <v>25.9</v>
      </c>
      <c r="I205" s="173"/>
      <c r="L205" s="169"/>
      <c r="M205" s="174"/>
      <c r="N205" s="175"/>
      <c r="O205" s="175"/>
      <c r="P205" s="175"/>
      <c r="Q205" s="175"/>
      <c r="R205" s="175"/>
      <c r="S205" s="175"/>
      <c r="T205" s="176"/>
      <c r="AT205" s="170" t="s">
        <v>191</v>
      </c>
      <c r="AU205" s="170" t="s">
        <v>87</v>
      </c>
      <c r="AV205" s="14" t="s">
        <v>189</v>
      </c>
      <c r="AW205" s="14" t="s">
        <v>31</v>
      </c>
      <c r="AX205" s="14" t="s">
        <v>32</v>
      </c>
      <c r="AY205" s="170" t="s">
        <v>183</v>
      </c>
    </row>
    <row r="206" spans="1:65" s="2" customFormat="1" ht="16.5" customHeight="1">
      <c r="A206" s="33"/>
      <c r="B206" s="146"/>
      <c r="C206" s="147" t="s">
        <v>343</v>
      </c>
      <c r="D206" s="147" t="s">
        <v>185</v>
      </c>
      <c r="E206" s="148" t="s">
        <v>257</v>
      </c>
      <c r="F206" s="149" t="s">
        <v>258</v>
      </c>
      <c r="G206" s="150" t="s">
        <v>221</v>
      </c>
      <c r="H206" s="151">
        <v>51.8</v>
      </c>
      <c r="I206" s="152"/>
      <c r="J206" s="153">
        <f>ROUND(I206*H206,2)</f>
        <v>0</v>
      </c>
      <c r="K206" s="149" t="s">
        <v>197</v>
      </c>
      <c r="L206" s="34"/>
      <c r="M206" s="154" t="s">
        <v>1</v>
      </c>
      <c r="N206" s="155" t="s">
        <v>42</v>
      </c>
      <c r="O206" s="59"/>
      <c r="P206" s="156">
        <f>O206*H206</f>
        <v>0</v>
      </c>
      <c r="Q206" s="156">
        <v>0</v>
      </c>
      <c r="R206" s="156">
        <f>Q206*H206</f>
        <v>0</v>
      </c>
      <c r="S206" s="156">
        <v>0</v>
      </c>
      <c r="T206" s="157">
        <f>S206*H206</f>
        <v>0</v>
      </c>
      <c r="U206" s="33"/>
      <c r="V206" s="33"/>
      <c r="W206" s="33"/>
      <c r="X206" s="33"/>
      <c r="Y206" s="33"/>
      <c r="Z206" s="33"/>
      <c r="AA206" s="33"/>
      <c r="AB206" s="33"/>
      <c r="AC206" s="33"/>
      <c r="AD206" s="33"/>
      <c r="AE206" s="33"/>
      <c r="AR206" s="158" t="s">
        <v>189</v>
      </c>
      <c r="AT206" s="158" t="s">
        <v>185</v>
      </c>
      <c r="AU206" s="158" t="s">
        <v>87</v>
      </c>
      <c r="AY206" s="18" t="s">
        <v>183</v>
      </c>
      <c r="BE206" s="159">
        <f>IF(N206="základní",J206,0)</f>
        <v>0</v>
      </c>
      <c r="BF206" s="159">
        <f>IF(N206="snížená",J206,0)</f>
        <v>0</v>
      </c>
      <c r="BG206" s="159">
        <f>IF(N206="zákl. přenesená",J206,0)</f>
        <v>0</v>
      </c>
      <c r="BH206" s="159">
        <f>IF(N206="sníž. přenesená",J206,0)</f>
        <v>0</v>
      </c>
      <c r="BI206" s="159">
        <f>IF(N206="nulová",J206,0)</f>
        <v>0</v>
      </c>
      <c r="BJ206" s="18" t="s">
        <v>32</v>
      </c>
      <c r="BK206" s="159">
        <f>ROUND(I206*H206,2)</f>
        <v>0</v>
      </c>
      <c r="BL206" s="18" t="s">
        <v>189</v>
      </c>
      <c r="BM206" s="158" t="s">
        <v>259</v>
      </c>
    </row>
    <row r="207" spans="1:65" s="15" customFormat="1">
      <c r="B207" s="177"/>
      <c r="D207" s="161" t="s">
        <v>191</v>
      </c>
      <c r="E207" s="178" t="s">
        <v>1</v>
      </c>
      <c r="F207" s="179" t="s">
        <v>254</v>
      </c>
      <c r="H207" s="178" t="s">
        <v>1</v>
      </c>
      <c r="I207" s="180"/>
      <c r="L207" s="177"/>
      <c r="M207" s="181"/>
      <c r="N207" s="182"/>
      <c r="O207" s="182"/>
      <c r="P207" s="182"/>
      <c r="Q207" s="182"/>
      <c r="R207" s="182"/>
      <c r="S207" s="182"/>
      <c r="T207" s="183"/>
      <c r="AT207" s="178" t="s">
        <v>191</v>
      </c>
      <c r="AU207" s="178" t="s">
        <v>87</v>
      </c>
      <c r="AV207" s="15" t="s">
        <v>32</v>
      </c>
      <c r="AW207" s="15" t="s">
        <v>31</v>
      </c>
      <c r="AX207" s="15" t="s">
        <v>77</v>
      </c>
      <c r="AY207" s="178" t="s">
        <v>183</v>
      </c>
    </row>
    <row r="208" spans="1:65" s="15" customFormat="1">
      <c r="B208" s="177"/>
      <c r="D208" s="161" t="s">
        <v>191</v>
      </c>
      <c r="E208" s="178" t="s">
        <v>1</v>
      </c>
      <c r="F208" s="179" t="s">
        <v>1430</v>
      </c>
      <c r="H208" s="178" t="s">
        <v>1</v>
      </c>
      <c r="I208" s="180"/>
      <c r="L208" s="177"/>
      <c r="M208" s="181"/>
      <c r="N208" s="182"/>
      <c r="O208" s="182"/>
      <c r="P208" s="182"/>
      <c r="Q208" s="182"/>
      <c r="R208" s="182"/>
      <c r="S208" s="182"/>
      <c r="T208" s="183"/>
      <c r="AT208" s="178" t="s">
        <v>191</v>
      </c>
      <c r="AU208" s="178" t="s">
        <v>87</v>
      </c>
      <c r="AV208" s="15" t="s">
        <v>32</v>
      </c>
      <c r="AW208" s="15" t="s">
        <v>31</v>
      </c>
      <c r="AX208" s="15" t="s">
        <v>77</v>
      </c>
      <c r="AY208" s="178" t="s">
        <v>183</v>
      </c>
    </row>
    <row r="209" spans="1:65" s="15" customFormat="1">
      <c r="B209" s="177"/>
      <c r="D209" s="161" t="s">
        <v>191</v>
      </c>
      <c r="E209" s="178" t="s">
        <v>1</v>
      </c>
      <c r="F209" s="179" t="s">
        <v>1428</v>
      </c>
      <c r="H209" s="178" t="s">
        <v>1</v>
      </c>
      <c r="I209" s="180"/>
      <c r="L209" s="177"/>
      <c r="M209" s="181"/>
      <c r="N209" s="182"/>
      <c r="O209" s="182"/>
      <c r="P209" s="182"/>
      <c r="Q209" s="182"/>
      <c r="R209" s="182"/>
      <c r="S209" s="182"/>
      <c r="T209" s="183"/>
      <c r="AT209" s="178" t="s">
        <v>191</v>
      </c>
      <c r="AU209" s="178" t="s">
        <v>87</v>
      </c>
      <c r="AV209" s="15" t="s">
        <v>32</v>
      </c>
      <c r="AW209" s="15" t="s">
        <v>31</v>
      </c>
      <c r="AX209" s="15" t="s">
        <v>77</v>
      </c>
      <c r="AY209" s="178" t="s">
        <v>183</v>
      </c>
    </row>
    <row r="210" spans="1:65" s="13" customFormat="1">
      <c r="B210" s="160"/>
      <c r="D210" s="161" t="s">
        <v>191</v>
      </c>
      <c r="E210" s="162" t="s">
        <v>1</v>
      </c>
      <c r="F210" s="163" t="s">
        <v>1431</v>
      </c>
      <c r="H210" s="164">
        <v>51.8</v>
      </c>
      <c r="I210" s="165"/>
      <c r="L210" s="160"/>
      <c r="M210" s="166"/>
      <c r="N210" s="167"/>
      <c r="O210" s="167"/>
      <c r="P210" s="167"/>
      <c r="Q210" s="167"/>
      <c r="R210" s="167"/>
      <c r="S210" s="167"/>
      <c r="T210" s="168"/>
      <c r="AT210" s="162" t="s">
        <v>191</v>
      </c>
      <c r="AU210" s="162" t="s">
        <v>87</v>
      </c>
      <c r="AV210" s="13" t="s">
        <v>87</v>
      </c>
      <c r="AW210" s="13" t="s">
        <v>31</v>
      </c>
      <c r="AX210" s="13" t="s">
        <v>77</v>
      </c>
      <c r="AY210" s="162" t="s">
        <v>183</v>
      </c>
    </row>
    <row r="211" spans="1:65" s="16" customFormat="1">
      <c r="B211" s="184"/>
      <c r="D211" s="161" t="s">
        <v>191</v>
      </c>
      <c r="E211" s="185" t="s">
        <v>262</v>
      </c>
      <c r="F211" s="186" t="s">
        <v>242</v>
      </c>
      <c r="H211" s="187">
        <v>51.8</v>
      </c>
      <c r="I211" s="188"/>
      <c r="L211" s="184"/>
      <c r="M211" s="189"/>
      <c r="N211" s="190"/>
      <c r="O211" s="190"/>
      <c r="P211" s="190"/>
      <c r="Q211" s="190"/>
      <c r="R211" s="190"/>
      <c r="S211" s="190"/>
      <c r="T211" s="191"/>
      <c r="AT211" s="185" t="s">
        <v>191</v>
      </c>
      <c r="AU211" s="185" t="s">
        <v>87</v>
      </c>
      <c r="AV211" s="16" t="s">
        <v>134</v>
      </c>
      <c r="AW211" s="16" t="s">
        <v>31</v>
      </c>
      <c r="AX211" s="16" t="s">
        <v>77</v>
      </c>
      <c r="AY211" s="185" t="s">
        <v>183</v>
      </c>
    </row>
    <row r="212" spans="1:65" s="14" customFormat="1">
      <c r="B212" s="169"/>
      <c r="D212" s="161" t="s">
        <v>191</v>
      </c>
      <c r="E212" s="170" t="s">
        <v>263</v>
      </c>
      <c r="F212" s="171" t="s">
        <v>194</v>
      </c>
      <c r="H212" s="172">
        <v>51.8</v>
      </c>
      <c r="I212" s="173"/>
      <c r="L212" s="169"/>
      <c r="M212" s="174"/>
      <c r="N212" s="175"/>
      <c r="O212" s="175"/>
      <c r="P212" s="175"/>
      <c r="Q212" s="175"/>
      <c r="R212" s="175"/>
      <c r="S212" s="175"/>
      <c r="T212" s="176"/>
      <c r="AT212" s="170" t="s">
        <v>191</v>
      </c>
      <c r="AU212" s="170" t="s">
        <v>87</v>
      </c>
      <c r="AV212" s="14" t="s">
        <v>189</v>
      </c>
      <c r="AW212" s="14" t="s">
        <v>31</v>
      </c>
      <c r="AX212" s="14" t="s">
        <v>32</v>
      </c>
      <c r="AY212" s="170" t="s">
        <v>183</v>
      </c>
    </row>
    <row r="213" spans="1:65" s="2" customFormat="1" ht="16.5" customHeight="1">
      <c r="A213" s="33"/>
      <c r="B213" s="146"/>
      <c r="C213" s="147" t="s">
        <v>349</v>
      </c>
      <c r="D213" s="147" t="s">
        <v>185</v>
      </c>
      <c r="E213" s="148" t="s">
        <v>1432</v>
      </c>
      <c r="F213" s="149" t="s">
        <v>1433</v>
      </c>
      <c r="G213" s="150" t="s">
        <v>188</v>
      </c>
      <c r="H213" s="151">
        <v>91.2</v>
      </c>
      <c r="I213" s="152"/>
      <c r="J213" s="153">
        <f>ROUND(I213*H213,2)</f>
        <v>0</v>
      </c>
      <c r="K213" s="149" t="s">
        <v>197</v>
      </c>
      <c r="L213" s="34"/>
      <c r="M213" s="154" t="s">
        <v>1</v>
      </c>
      <c r="N213" s="155" t="s">
        <v>42</v>
      </c>
      <c r="O213" s="59"/>
      <c r="P213" s="156">
        <f>O213*H213</f>
        <v>0</v>
      </c>
      <c r="Q213" s="156">
        <v>0</v>
      </c>
      <c r="R213" s="156">
        <f>Q213*H213</f>
        <v>0</v>
      </c>
      <c r="S213" s="156">
        <v>0.45</v>
      </c>
      <c r="T213" s="157">
        <f>S213*H213</f>
        <v>41.04</v>
      </c>
      <c r="U213" s="33"/>
      <c r="V213" s="33"/>
      <c r="W213" s="33"/>
      <c r="X213" s="33"/>
      <c r="Y213" s="33"/>
      <c r="Z213" s="33"/>
      <c r="AA213" s="33"/>
      <c r="AB213" s="33"/>
      <c r="AC213" s="33"/>
      <c r="AD213" s="33"/>
      <c r="AE213" s="33"/>
      <c r="AR213" s="158" t="s">
        <v>189</v>
      </c>
      <c r="AT213" s="158" t="s">
        <v>185</v>
      </c>
      <c r="AU213" s="158" t="s">
        <v>87</v>
      </c>
      <c r="AY213" s="18" t="s">
        <v>183</v>
      </c>
      <c r="BE213" s="159">
        <f>IF(N213="základní",J213,0)</f>
        <v>0</v>
      </c>
      <c r="BF213" s="159">
        <f>IF(N213="snížená",J213,0)</f>
        <v>0</v>
      </c>
      <c r="BG213" s="159">
        <f>IF(N213="zákl. přenesená",J213,0)</f>
        <v>0</v>
      </c>
      <c r="BH213" s="159">
        <f>IF(N213="sníž. přenesená",J213,0)</f>
        <v>0</v>
      </c>
      <c r="BI213" s="159">
        <f>IF(N213="nulová",J213,0)</f>
        <v>0</v>
      </c>
      <c r="BJ213" s="18" t="s">
        <v>32</v>
      </c>
      <c r="BK213" s="159">
        <f>ROUND(I213*H213,2)</f>
        <v>0</v>
      </c>
      <c r="BL213" s="18" t="s">
        <v>189</v>
      </c>
      <c r="BM213" s="158" t="s">
        <v>267</v>
      </c>
    </row>
    <row r="214" spans="1:65" s="15" customFormat="1">
      <c r="B214" s="177"/>
      <c r="D214" s="161" t="s">
        <v>191</v>
      </c>
      <c r="E214" s="178" t="s">
        <v>1</v>
      </c>
      <c r="F214" s="179" t="s">
        <v>268</v>
      </c>
      <c r="H214" s="178" t="s">
        <v>1</v>
      </c>
      <c r="I214" s="180"/>
      <c r="L214" s="177"/>
      <c r="M214" s="181"/>
      <c r="N214" s="182"/>
      <c r="O214" s="182"/>
      <c r="P214" s="182"/>
      <c r="Q214" s="182"/>
      <c r="R214" s="182"/>
      <c r="S214" s="182"/>
      <c r="T214" s="183"/>
      <c r="AT214" s="178" t="s">
        <v>191</v>
      </c>
      <c r="AU214" s="178" t="s">
        <v>87</v>
      </c>
      <c r="AV214" s="15" t="s">
        <v>32</v>
      </c>
      <c r="AW214" s="15" t="s">
        <v>31</v>
      </c>
      <c r="AX214" s="15" t="s">
        <v>77</v>
      </c>
      <c r="AY214" s="178" t="s">
        <v>183</v>
      </c>
    </row>
    <row r="215" spans="1:65" s="15" customFormat="1">
      <c r="B215" s="177"/>
      <c r="D215" s="161" t="s">
        <v>191</v>
      </c>
      <c r="E215" s="178" t="s">
        <v>1</v>
      </c>
      <c r="F215" s="179" t="s">
        <v>1434</v>
      </c>
      <c r="H215" s="178" t="s">
        <v>1</v>
      </c>
      <c r="I215" s="180"/>
      <c r="L215" s="177"/>
      <c r="M215" s="181"/>
      <c r="N215" s="182"/>
      <c r="O215" s="182"/>
      <c r="P215" s="182"/>
      <c r="Q215" s="182"/>
      <c r="R215" s="182"/>
      <c r="S215" s="182"/>
      <c r="T215" s="183"/>
      <c r="AT215" s="178" t="s">
        <v>191</v>
      </c>
      <c r="AU215" s="178" t="s">
        <v>87</v>
      </c>
      <c r="AV215" s="15" t="s">
        <v>32</v>
      </c>
      <c r="AW215" s="15" t="s">
        <v>31</v>
      </c>
      <c r="AX215" s="15" t="s">
        <v>77</v>
      </c>
      <c r="AY215" s="178" t="s">
        <v>183</v>
      </c>
    </row>
    <row r="216" spans="1:65" s="13" customFormat="1">
      <c r="B216" s="160"/>
      <c r="D216" s="161" t="s">
        <v>191</v>
      </c>
      <c r="E216" s="162" t="s">
        <v>1</v>
      </c>
      <c r="F216" s="163" t="s">
        <v>1435</v>
      </c>
      <c r="H216" s="164">
        <v>18.600000000000001</v>
      </c>
      <c r="I216" s="165"/>
      <c r="L216" s="160"/>
      <c r="M216" s="166"/>
      <c r="N216" s="167"/>
      <c r="O216" s="167"/>
      <c r="P216" s="167"/>
      <c r="Q216" s="167"/>
      <c r="R216" s="167"/>
      <c r="S216" s="167"/>
      <c r="T216" s="168"/>
      <c r="AT216" s="162" t="s">
        <v>191</v>
      </c>
      <c r="AU216" s="162" t="s">
        <v>87</v>
      </c>
      <c r="AV216" s="13" t="s">
        <v>87</v>
      </c>
      <c r="AW216" s="13" t="s">
        <v>31</v>
      </c>
      <c r="AX216" s="13" t="s">
        <v>77</v>
      </c>
      <c r="AY216" s="162" t="s">
        <v>183</v>
      </c>
    </row>
    <row r="217" spans="1:65" s="16" customFormat="1">
      <c r="B217" s="184"/>
      <c r="D217" s="161" t="s">
        <v>191</v>
      </c>
      <c r="E217" s="185" t="s">
        <v>95</v>
      </c>
      <c r="F217" s="186" t="s">
        <v>242</v>
      </c>
      <c r="H217" s="187">
        <v>18.600000000000001</v>
      </c>
      <c r="I217" s="188"/>
      <c r="L217" s="184"/>
      <c r="M217" s="189"/>
      <c r="N217" s="190"/>
      <c r="O217" s="190"/>
      <c r="P217" s="190"/>
      <c r="Q217" s="190"/>
      <c r="R217" s="190"/>
      <c r="S217" s="190"/>
      <c r="T217" s="191"/>
      <c r="AT217" s="185" t="s">
        <v>191</v>
      </c>
      <c r="AU217" s="185" t="s">
        <v>87</v>
      </c>
      <c r="AV217" s="16" t="s">
        <v>134</v>
      </c>
      <c r="AW217" s="16" t="s">
        <v>31</v>
      </c>
      <c r="AX217" s="16" t="s">
        <v>77</v>
      </c>
      <c r="AY217" s="185" t="s">
        <v>183</v>
      </c>
    </row>
    <row r="218" spans="1:65" s="15" customFormat="1">
      <c r="B218" s="177"/>
      <c r="D218" s="161" t="s">
        <v>191</v>
      </c>
      <c r="E218" s="178" t="s">
        <v>1</v>
      </c>
      <c r="F218" s="179" t="s">
        <v>271</v>
      </c>
      <c r="H218" s="178" t="s">
        <v>1</v>
      </c>
      <c r="I218" s="180"/>
      <c r="L218" s="177"/>
      <c r="M218" s="181"/>
      <c r="N218" s="182"/>
      <c r="O218" s="182"/>
      <c r="P218" s="182"/>
      <c r="Q218" s="182"/>
      <c r="R218" s="182"/>
      <c r="S218" s="182"/>
      <c r="T218" s="183"/>
      <c r="AT218" s="178" t="s">
        <v>191</v>
      </c>
      <c r="AU218" s="178" t="s">
        <v>87</v>
      </c>
      <c r="AV218" s="15" t="s">
        <v>32</v>
      </c>
      <c r="AW218" s="15" t="s">
        <v>31</v>
      </c>
      <c r="AX218" s="15" t="s">
        <v>77</v>
      </c>
      <c r="AY218" s="178" t="s">
        <v>183</v>
      </c>
    </row>
    <row r="219" spans="1:65" s="15" customFormat="1">
      <c r="B219" s="177"/>
      <c r="D219" s="161" t="s">
        <v>191</v>
      </c>
      <c r="E219" s="178" t="s">
        <v>1</v>
      </c>
      <c r="F219" s="179" t="s">
        <v>1436</v>
      </c>
      <c r="H219" s="178" t="s">
        <v>1</v>
      </c>
      <c r="I219" s="180"/>
      <c r="L219" s="177"/>
      <c r="M219" s="181"/>
      <c r="N219" s="182"/>
      <c r="O219" s="182"/>
      <c r="P219" s="182"/>
      <c r="Q219" s="182"/>
      <c r="R219" s="182"/>
      <c r="S219" s="182"/>
      <c r="T219" s="183"/>
      <c r="AT219" s="178" t="s">
        <v>191</v>
      </c>
      <c r="AU219" s="178" t="s">
        <v>87</v>
      </c>
      <c r="AV219" s="15" t="s">
        <v>32</v>
      </c>
      <c r="AW219" s="15" t="s">
        <v>31</v>
      </c>
      <c r="AX219" s="15" t="s">
        <v>77</v>
      </c>
      <c r="AY219" s="178" t="s">
        <v>183</v>
      </c>
    </row>
    <row r="220" spans="1:65" s="15" customFormat="1">
      <c r="B220" s="177"/>
      <c r="D220" s="161" t="s">
        <v>191</v>
      </c>
      <c r="E220" s="178" t="s">
        <v>1</v>
      </c>
      <c r="F220" s="179" t="s">
        <v>1437</v>
      </c>
      <c r="H220" s="178" t="s">
        <v>1</v>
      </c>
      <c r="I220" s="180"/>
      <c r="L220" s="177"/>
      <c r="M220" s="181"/>
      <c r="N220" s="182"/>
      <c r="O220" s="182"/>
      <c r="P220" s="182"/>
      <c r="Q220" s="182"/>
      <c r="R220" s="182"/>
      <c r="S220" s="182"/>
      <c r="T220" s="183"/>
      <c r="AT220" s="178" t="s">
        <v>191</v>
      </c>
      <c r="AU220" s="178" t="s">
        <v>87</v>
      </c>
      <c r="AV220" s="15" t="s">
        <v>32</v>
      </c>
      <c r="AW220" s="15" t="s">
        <v>31</v>
      </c>
      <c r="AX220" s="15" t="s">
        <v>77</v>
      </c>
      <c r="AY220" s="178" t="s">
        <v>183</v>
      </c>
    </row>
    <row r="221" spans="1:65" s="13" customFormat="1">
      <c r="B221" s="160"/>
      <c r="D221" s="161" t="s">
        <v>191</v>
      </c>
      <c r="E221" s="162" t="s">
        <v>1</v>
      </c>
      <c r="F221" s="163" t="s">
        <v>1438</v>
      </c>
      <c r="H221" s="164">
        <v>25.6</v>
      </c>
      <c r="I221" s="165"/>
      <c r="L221" s="160"/>
      <c r="M221" s="166"/>
      <c r="N221" s="167"/>
      <c r="O221" s="167"/>
      <c r="P221" s="167"/>
      <c r="Q221" s="167"/>
      <c r="R221" s="167"/>
      <c r="S221" s="167"/>
      <c r="T221" s="168"/>
      <c r="AT221" s="162" t="s">
        <v>191</v>
      </c>
      <c r="AU221" s="162" t="s">
        <v>87</v>
      </c>
      <c r="AV221" s="13" t="s">
        <v>87</v>
      </c>
      <c r="AW221" s="13" t="s">
        <v>31</v>
      </c>
      <c r="AX221" s="13" t="s">
        <v>77</v>
      </c>
      <c r="AY221" s="162" t="s">
        <v>183</v>
      </c>
    </row>
    <row r="222" spans="1:65" s="13" customFormat="1">
      <c r="B222" s="160"/>
      <c r="D222" s="161" t="s">
        <v>191</v>
      </c>
      <c r="E222" s="162" t="s">
        <v>1</v>
      </c>
      <c r="F222" s="163" t="s">
        <v>1439</v>
      </c>
      <c r="H222" s="164">
        <v>15</v>
      </c>
      <c r="I222" s="165"/>
      <c r="L222" s="160"/>
      <c r="M222" s="166"/>
      <c r="N222" s="167"/>
      <c r="O222" s="167"/>
      <c r="P222" s="167"/>
      <c r="Q222" s="167"/>
      <c r="R222" s="167"/>
      <c r="S222" s="167"/>
      <c r="T222" s="168"/>
      <c r="AT222" s="162" t="s">
        <v>191</v>
      </c>
      <c r="AU222" s="162" t="s">
        <v>87</v>
      </c>
      <c r="AV222" s="13" t="s">
        <v>87</v>
      </c>
      <c r="AW222" s="13" t="s">
        <v>31</v>
      </c>
      <c r="AX222" s="13" t="s">
        <v>77</v>
      </c>
      <c r="AY222" s="162" t="s">
        <v>183</v>
      </c>
    </row>
    <row r="223" spans="1:65" s="16" customFormat="1">
      <c r="B223" s="184"/>
      <c r="D223" s="161" t="s">
        <v>191</v>
      </c>
      <c r="E223" s="185" t="s">
        <v>97</v>
      </c>
      <c r="F223" s="186" t="s">
        <v>242</v>
      </c>
      <c r="H223" s="187">
        <v>40.6</v>
      </c>
      <c r="I223" s="188"/>
      <c r="L223" s="184"/>
      <c r="M223" s="189"/>
      <c r="N223" s="190"/>
      <c r="O223" s="190"/>
      <c r="P223" s="190"/>
      <c r="Q223" s="190"/>
      <c r="R223" s="190"/>
      <c r="S223" s="190"/>
      <c r="T223" s="191"/>
      <c r="AT223" s="185" t="s">
        <v>191</v>
      </c>
      <c r="AU223" s="185" t="s">
        <v>87</v>
      </c>
      <c r="AV223" s="16" t="s">
        <v>134</v>
      </c>
      <c r="AW223" s="16" t="s">
        <v>31</v>
      </c>
      <c r="AX223" s="16" t="s">
        <v>77</v>
      </c>
      <c r="AY223" s="185" t="s">
        <v>183</v>
      </c>
    </row>
    <row r="224" spans="1:65" s="15" customFormat="1">
      <c r="B224" s="177"/>
      <c r="D224" s="161" t="s">
        <v>191</v>
      </c>
      <c r="E224" s="178" t="s">
        <v>1</v>
      </c>
      <c r="F224" s="179" t="s">
        <v>268</v>
      </c>
      <c r="H224" s="178" t="s">
        <v>1</v>
      </c>
      <c r="I224" s="180"/>
      <c r="L224" s="177"/>
      <c r="M224" s="181"/>
      <c r="N224" s="182"/>
      <c r="O224" s="182"/>
      <c r="P224" s="182"/>
      <c r="Q224" s="182"/>
      <c r="R224" s="182"/>
      <c r="S224" s="182"/>
      <c r="T224" s="183"/>
      <c r="AT224" s="178" t="s">
        <v>191</v>
      </c>
      <c r="AU224" s="178" t="s">
        <v>87</v>
      </c>
      <c r="AV224" s="15" t="s">
        <v>32</v>
      </c>
      <c r="AW224" s="15" t="s">
        <v>31</v>
      </c>
      <c r="AX224" s="15" t="s">
        <v>77</v>
      </c>
      <c r="AY224" s="178" t="s">
        <v>183</v>
      </c>
    </row>
    <row r="225" spans="1:65" s="15" customFormat="1">
      <c r="B225" s="177"/>
      <c r="D225" s="161" t="s">
        <v>191</v>
      </c>
      <c r="E225" s="178" t="s">
        <v>1</v>
      </c>
      <c r="F225" s="179" t="s">
        <v>1440</v>
      </c>
      <c r="H225" s="178" t="s">
        <v>1</v>
      </c>
      <c r="I225" s="180"/>
      <c r="L225" s="177"/>
      <c r="M225" s="181"/>
      <c r="N225" s="182"/>
      <c r="O225" s="182"/>
      <c r="P225" s="182"/>
      <c r="Q225" s="182"/>
      <c r="R225" s="182"/>
      <c r="S225" s="182"/>
      <c r="T225" s="183"/>
      <c r="AT225" s="178" t="s">
        <v>191</v>
      </c>
      <c r="AU225" s="178" t="s">
        <v>87</v>
      </c>
      <c r="AV225" s="15" t="s">
        <v>32</v>
      </c>
      <c r="AW225" s="15" t="s">
        <v>31</v>
      </c>
      <c r="AX225" s="15" t="s">
        <v>77</v>
      </c>
      <c r="AY225" s="178" t="s">
        <v>183</v>
      </c>
    </row>
    <row r="226" spans="1:65" s="15" customFormat="1">
      <c r="B226" s="177"/>
      <c r="D226" s="161" t="s">
        <v>191</v>
      </c>
      <c r="E226" s="178" t="s">
        <v>1</v>
      </c>
      <c r="F226" s="179" t="s">
        <v>1441</v>
      </c>
      <c r="H226" s="178" t="s">
        <v>1</v>
      </c>
      <c r="I226" s="180"/>
      <c r="L226" s="177"/>
      <c r="M226" s="181"/>
      <c r="N226" s="182"/>
      <c r="O226" s="182"/>
      <c r="P226" s="182"/>
      <c r="Q226" s="182"/>
      <c r="R226" s="182"/>
      <c r="S226" s="182"/>
      <c r="T226" s="183"/>
      <c r="AT226" s="178" t="s">
        <v>191</v>
      </c>
      <c r="AU226" s="178" t="s">
        <v>87</v>
      </c>
      <c r="AV226" s="15" t="s">
        <v>32</v>
      </c>
      <c r="AW226" s="15" t="s">
        <v>31</v>
      </c>
      <c r="AX226" s="15" t="s">
        <v>77</v>
      </c>
      <c r="AY226" s="178" t="s">
        <v>183</v>
      </c>
    </row>
    <row r="227" spans="1:65" s="13" customFormat="1">
      <c r="B227" s="160"/>
      <c r="D227" s="161" t="s">
        <v>191</v>
      </c>
      <c r="E227" s="162" t="s">
        <v>1</v>
      </c>
      <c r="F227" s="163" t="s">
        <v>1442</v>
      </c>
      <c r="H227" s="164">
        <v>32</v>
      </c>
      <c r="I227" s="165"/>
      <c r="L227" s="160"/>
      <c r="M227" s="166"/>
      <c r="N227" s="167"/>
      <c r="O227" s="167"/>
      <c r="P227" s="167"/>
      <c r="Q227" s="167"/>
      <c r="R227" s="167"/>
      <c r="S227" s="167"/>
      <c r="T227" s="168"/>
      <c r="AT227" s="162" t="s">
        <v>191</v>
      </c>
      <c r="AU227" s="162" t="s">
        <v>87</v>
      </c>
      <c r="AV227" s="13" t="s">
        <v>87</v>
      </c>
      <c r="AW227" s="13" t="s">
        <v>31</v>
      </c>
      <c r="AX227" s="13" t="s">
        <v>77</v>
      </c>
      <c r="AY227" s="162" t="s">
        <v>183</v>
      </c>
    </row>
    <row r="228" spans="1:65" s="16" customFormat="1">
      <c r="B228" s="184"/>
      <c r="D228" s="161" t="s">
        <v>191</v>
      </c>
      <c r="E228" s="185" t="s">
        <v>102</v>
      </c>
      <c r="F228" s="186" t="s">
        <v>242</v>
      </c>
      <c r="H228" s="187">
        <v>32</v>
      </c>
      <c r="I228" s="188"/>
      <c r="L228" s="184"/>
      <c r="M228" s="189"/>
      <c r="N228" s="190"/>
      <c r="O228" s="190"/>
      <c r="P228" s="190"/>
      <c r="Q228" s="190"/>
      <c r="R228" s="190"/>
      <c r="S228" s="190"/>
      <c r="T228" s="191"/>
      <c r="AT228" s="185" t="s">
        <v>191</v>
      </c>
      <c r="AU228" s="185" t="s">
        <v>87</v>
      </c>
      <c r="AV228" s="16" t="s">
        <v>134</v>
      </c>
      <c r="AW228" s="16" t="s">
        <v>31</v>
      </c>
      <c r="AX228" s="16" t="s">
        <v>77</v>
      </c>
      <c r="AY228" s="185" t="s">
        <v>183</v>
      </c>
    </row>
    <row r="229" spans="1:65" s="14" customFormat="1">
      <c r="B229" s="169"/>
      <c r="D229" s="161" t="s">
        <v>191</v>
      </c>
      <c r="E229" s="170" t="s">
        <v>1</v>
      </c>
      <c r="F229" s="171" t="s">
        <v>194</v>
      </c>
      <c r="H229" s="172">
        <v>91.2</v>
      </c>
      <c r="I229" s="173"/>
      <c r="L229" s="169"/>
      <c r="M229" s="174"/>
      <c r="N229" s="175"/>
      <c r="O229" s="175"/>
      <c r="P229" s="175"/>
      <c r="Q229" s="175"/>
      <c r="R229" s="175"/>
      <c r="S229" s="175"/>
      <c r="T229" s="176"/>
      <c r="AT229" s="170" t="s">
        <v>191</v>
      </c>
      <c r="AU229" s="170" t="s">
        <v>87</v>
      </c>
      <c r="AV229" s="14" t="s">
        <v>189</v>
      </c>
      <c r="AW229" s="14" t="s">
        <v>31</v>
      </c>
      <c r="AX229" s="14" t="s">
        <v>32</v>
      </c>
      <c r="AY229" s="170" t="s">
        <v>183</v>
      </c>
    </row>
    <row r="230" spans="1:65" s="2" customFormat="1" ht="16.5" customHeight="1">
      <c r="A230" s="33"/>
      <c r="B230" s="146"/>
      <c r="C230" s="147" t="s">
        <v>355</v>
      </c>
      <c r="D230" s="147" t="s">
        <v>185</v>
      </c>
      <c r="E230" s="148" t="s">
        <v>274</v>
      </c>
      <c r="F230" s="149" t="s">
        <v>275</v>
      </c>
      <c r="G230" s="150" t="s">
        <v>221</v>
      </c>
      <c r="H230" s="151">
        <v>182.4</v>
      </c>
      <c r="I230" s="152"/>
      <c r="J230" s="153">
        <f>ROUND(I230*H230,2)</f>
        <v>0</v>
      </c>
      <c r="K230" s="149" t="s">
        <v>197</v>
      </c>
      <c r="L230" s="34"/>
      <c r="M230" s="154" t="s">
        <v>1</v>
      </c>
      <c r="N230" s="155" t="s">
        <v>42</v>
      </c>
      <c r="O230" s="59"/>
      <c r="P230" s="156">
        <f>O230*H230</f>
        <v>0</v>
      </c>
      <c r="Q230" s="156">
        <v>0</v>
      </c>
      <c r="R230" s="156">
        <f>Q230*H230</f>
        <v>0</v>
      </c>
      <c r="S230" s="156">
        <v>0</v>
      </c>
      <c r="T230" s="157">
        <f>S230*H230</f>
        <v>0</v>
      </c>
      <c r="U230" s="33"/>
      <c r="V230" s="33"/>
      <c r="W230" s="33"/>
      <c r="X230" s="33"/>
      <c r="Y230" s="33"/>
      <c r="Z230" s="33"/>
      <c r="AA230" s="33"/>
      <c r="AB230" s="33"/>
      <c r="AC230" s="33"/>
      <c r="AD230" s="33"/>
      <c r="AE230" s="33"/>
      <c r="AR230" s="158" t="s">
        <v>189</v>
      </c>
      <c r="AT230" s="158" t="s">
        <v>185</v>
      </c>
      <c r="AU230" s="158" t="s">
        <v>87</v>
      </c>
      <c r="AY230" s="18" t="s">
        <v>183</v>
      </c>
      <c r="BE230" s="159">
        <f>IF(N230="základní",J230,0)</f>
        <v>0</v>
      </c>
      <c r="BF230" s="159">
        <f>IF(N230="snížená",J230,0)</f>
        <v>0</v>
      </c>
      <c r="BG230" s="159">
        <f>IF(N230="zákl. přenesená",J230,0)</f>
        <v>0</v>
      </c>
      <c r="BH230" s="159">
        <f>IF(N230="sníž. přenesená",J230,0)</f>
        <v>0</v>
      </c>
      <c r="BI230" s="159">
        <f>IF(N230="nulová",J230,0)</f>
        <v>0</v>
      </c>
      <c r="BJ230" s="18" t="s">
        <v>32</v>
      </c>
      <c r="BK230" s="159">
        <f>ROUND(I230*H230,2)</f>
        <v>0</v>
      </c>
      <c r="BL230" s="18" t="s">
        <v>189</v>
      </c>
      <c r="BM230" s="158" t="s">
        <v>276</v>
      </c>
    </row>
    <row r="231" spans="1:65" s="15" customFormat="1">
      <c r="B231" s="177"/>
      <c r="D231" s="161" t="s">
        <v>191</v>
      </c>
      <c r="E231" s="178" t="s">
        <v>1</v>
      </c>
      <c r="F231" s="179" t="s">
        <v>268</v>
      </c>
      <c r="H231" s="178" t="s">
        <v>1</v>
      </c>
      <c r="I231" s="180"/>
      <c r="L231" s="177"/>
      <c r="M231" s="181"/>
      <c r="N231" s="182"/>
      <c r="O231" s="182"/>
      <c r="P231" s="182"/>
      <c r="Q231" s="182"/>
      <c r="R231" s="182"/>
      <c r="S231" s="182"/>
      <c r="T231" s="183"/>
      <c r="AT231" s="178" t="s">
        <v>191</v>
      </c>
      <c r="AU231" s="178" t="s">
        <v>87</v>
      </c>
      <c r="AV231" s="15" t="s">
        <v>32</v>
      </c>
      <c r="AW231" s="15" t="s">
        <v>31</v>
      </c>
      <c r="AX231" s="15" t="s">
        <v>77</v>
      </c>
      <c r="AY231" s="178" t="s">
        <v>183</v>
      </c>
    </row>
    <row r="232" spans="1:65" s="15" customFormat="1">
      <c r="B232" s="177"/>
      <c r="D232" s="161" t="s">
        <v>191</v>
      </c>
      <c r="E232" s="178" t="s">
        <v>1</v>
      </c>
      <c r="F232" s="179" t="s">
        <v>1443</v>
      </c>
      <c r="H232" s="178" t="s">
        <v>1</v>
      </c>
      <c r="I232" s="180"/>
      <c r="L232" s="177"/>
      <c r="M232" s="181"/>
      <c r="N232" s="182"/>
      <c r="O232" s="182"/>
      <c r="P232" s="182"/>
      <c r="Q232" s="182"/>
      <c r="R232" s="182"/>
      <c r="S232" s="182"/>
      <c r="T232" s="183"/>
      <c r="AT232" s="178" t="s">
        <v>191</v>
      </c>
      <c r="AU232" s="178" t="s">
        <v>87</v>
      </c>
      <c r="AV232" s="15" t="s">
        <v>32</v>
      </c>
      <c r="AW232" s="15" t="s">
        <v>31</v>
      </c>
      <c r="AX232" s="15" t="s">
        <v>77</v>
      </c>
      <c r="AY232" s="178" t="s">
        <v>183</v>
      </c>
    </row>
    <row r="233" spans="1:65" s="13" customFormat="1">
      <c r="B233" s="160"/>
      <c r="D233" s="161" t="s">
        <v>191</v>
      </c>
      <c r="E233" s="162" t="s">
        <v>1</v>
      </c>
      <c r="F233" s="163" t="s">
        <v>1444</v>
      </c>
      <c r="H233" s="164">
        <v>37.200000000000003</v>
      </c>
      <c r="I233" s="165"/>
      <c r="L233" s="160"/>
      <c r="M233" s="166"/>
      <c r="N233" s="167"/>
      <c r="O233" s="167"/>
      <c r="P233" s="167"/>
      <c r="Q233" s="167"/>
      <c r="R233" s="167"/>
      <c r="S233" s="167"/>
      <c r="T233" s="168"/>
      <c r="AT233" s="162" t="s">
        <v>191</v>
      </c>
      <c r="AU233" s="162" t="s">
        <v>87</v>
      </c>
      <c r="AV233" s="13" t="s">
        <v>87</v>
      </c>
      <c r="AW233" s="13" t="s">
        <v>31</v>
      </c>
      <c r="AX233" s="13" t="s">
        <v>77</v>
      </c>
      <c r="AY233" s="162" t="s">
        <v>183</v>
      </c>
    </row>
    <row r="234" spans="1:65" s="16" customFormat="1">
      <c r="B234" s="184"/>
      <c r="D234" s="161" t="s">
        <v>191</v>
      </c>
      <c r="E234" s="185" t="s">
        <v>279</v>
      </c>
      <c r="F234" s="186" t="s">
        <v>242</v>
      </c>
      <c r="H234" s="187">
        <v>37.200000000000003</v>
      </c>
      <c r="I234" s="188"/>
      <c r="L234" s="184"/>
      <c r="M234" s="189"/>
      <c r="N234" s="190"/>
      <c r="O234" s="190"/>
      <c r="P234" s="190"/>
      <c r="Q234" s="190"/>
      <c r="R234" s="190"/>
      <c r="S234" s="190"/>
      <c r="T234" s="191"/>
      <c r="AT234" s="185" t="s">
        <v>191</v>
      </c>
      <c r="AU234" s="185" t="s">
        <v>87</v>
      </c>
      <c r="AV234" s="16" t="s">
        <v>134</v>
      </c>
      <c r="AW234" s="16" t="s">
        <v>31</v>
      </c>
      <c r="AX234" s="16" t="s">
        <v>77</v>
      </c>
      <c r="AY234" s="185" t="s">
        <v>183</v>
      </c>
    </row>
    <row r="235" spans="1:65" s="15" customFormat="1">
      <c r="B235" s="177"/>
      <c r="D235" s="161" t="s">
        <v>191</v>
      </c>
      <c r="E235" s="178" t="s">
        <v>1</v>
      </c>
      <c r="F235" s="179" t="s">
        <v>271</v>
      </c>
      <c r="H235" s="178" t="s">
        <v>1</v>
      </c>
      <c r="I235" s="180"/>
      <c r="L235" s="177"/>
      <c r="M235" s="181"/>
      <c r="N235" s="182"/>
      <c r="O235" s="182"/>
      <c r="P235" s="182"/>
      <c r="Q235" s="182"/>
      <c r="R235" s="182"/>
      <c r="S235" s="182"/>
      <c r="T235" s="183"/>
      <c r="AT235" s="178" t="s">
        <v>191</v>
      </c>
      <c r="AU235" s="178" t="s">
        <v>87</v>
      </c>
      <c r="AV235" s="15" t="s">
        <v>32</v>
      </c>
      <c r="AW235" s="15" t="s">
        <v>31</v>
      </c>
      <c r="AX235" s="15" t="s">
        <v>77</v>
      </c>
      <c r="AY235" s="178" t="s">
        <v>183</v>
      </c>
    </row>
    <row r="236" spans="1:65" s="15" customFormat="1">
      <c r="B236" s="177"/>
      <c r="D236" s="161" t="s">
        <v>191</v>
      </c>
      <c r="E236" s="178" t="s">
        <v>1</v>
      </c>
      <c r="F236" s="179" t="s">
        <v>1445</v>
      </c>
      <c r="H236" s="178" t="s">
        <v>1</v>
      </c>
      <c r="I236" s="180"/>
      <c r="L236" s="177"/>
      <c r="M236" s="181"/>
      <c r="N236" s="182"/>
      <c r="O236" s="182"/>
      <c r="P236" s="182"/>
      <c r="Q236" s="182"/>
      <c r="R236" s="182"/>
      <c r="S236" s="182"/>
      <c r="T236" s="183"/>
      <c r="AT236" s="178" t="s">
        <v>191</v>
      </c>
      <c r="AU236" s="178" t="s">
        <v>87</v>
      </c>
      <c r="AV236" s="15" t="s">
        <v>32</v>
      </c>
      <c r="AW236" s="15" t="s">
        <v>31</v>
      </c>
      <c r="AX236" s="15" t="s">
        <v>77</v>
      </c>
      <c r="AY236" s="178" t="s">
        <v>183</v>
      </c>
    </row>
    <row r="237" spans="1:65" s="15" customFormat="1">
      <c r="B237" s="177"/>
      <c r="D237" s="161" t="s">
        <v>191</v>
      </c>
      <c r="E237" s="178" t="s">
        <v>1</v>
      </c>
      <c r="F237" s="179" t="s">
        <v>1437</v>
      </c>
      <c r="H237" s="178" t="s">
        <v>1</v>
      </c>
      <c r="I237" s="180"/>
      <c r="L237" s="177"/>
      <c r="M237" s="181"/>
      <c r="N237" s="182"/>
      <c r="O237" s="182"/>
      <c r="P237" s="182"/>
      <c r="Q237" s="182"/>
      <c r="R237" s="182"/>
      <c r="S237" s="182"/>
      <c r="T237" s="183"/>
      <c r="AT237" s="178" t="s">
        <v>191</v>
      </c>
      <c r="AU237" s="178" t="s">
        <v>87</v>
      </c>
      <c r="AV237" s="15" t="s">
        <v>32</v>
      </c>
      <c r="AW237" s="15" t="s">
        <v>31</v>
      </c>
      <c r="AX237" s="15" t="s">
        <v>77</v>
      </c>
      <c r="AY237" s="178" t="s">
        <v>183</v>
      </c>
    </row>
    <row r="238" spans="1:65" s="13" customFormat="1">
      <c r="B238" s="160"/>
      <c r="D238" s="161" t="s">
        <v>191</v>
      </c>
      <c r="E238" s="162" t="s">
        <v>1</v>
      </c>
      <c r="F238" s="163" t="s">
        <v>1446</v>
      </c>
      <c r="H238" s="164">
        <v>51.2</v>
      </c>
      <c r="I238" s="165"/>
      <c r="L238" s="160"/>
      <c r="M238" s="166"/>
      <c r="N238" s="167"/>
      <c r="O238" s="167"/>
      <c r="P238" s="167"/>
      <c r="Q238" s="167"/>
      <c r="R238" s="167"/>
      <c r="S238" s="167"/>
      <c r="T238" s="168"/>
      <c r="AT238" s="162" t="s">
        <v>191</v>
      </c>
      <c r="AU238" s="162" t="s">
        <v>87</v>
      </c>
      <c r="AV238" s="13" t="s">
        <v>87</v>
      </c>
      <c r="AW238" s="13" t="s">
        <v>31</v>
      </c>
      <c r="AX238" s="13" t="s">
        <v>77</v>
      </c>
      <c r="AY238" s="162" t="s">
        <v>183</v>
      </c>
    </row>
    <row r="239" spans="1:65" s="13" customFormat="1">
      <c r="B239" s="160"/>
      <c r="D239" s="161" t="s">
        <v>191</v>
      </c>
      <c r="E239" s="162" t="s">
        <v>1</v>
      </c>
      <c r="F239" s="163" t="s">
        <v>1447</v>
      </c>
      <c r="H239" s="164">
        <v>30</v>
      </c>
      <c r="I239" s="165"/>
      <c r="L239" s="160"/>
      <c r="M239" s="166"/>
      <c r="N239" s="167"/>
      <c r="O239" s="167"/>
      <c r="P239" s="167"/>
      <c r="Q239" s="167"/>
      <c r="R239" s="167"/>
      <c r="S239" s="167"/>
      <c r="T239" s="168"/>
      <c r="AT239" s="162" t="s">
        <v>191</v>
      </c>
      <c r="AU239" s="162" t="s">
        <v>87</v>
      </c>
      <c r="AV239" s="13" t="s">
        <v>87</v>
      </c>
      <c r="AW239" s="13" t="s">
        <v>31</v>
      </c>
      <c r="AX239" s="13" t="s">
        <v>77</v>
      </c>
      <c r="AY239" s="162" t="s">
        <v>183</v>
      </c>
    </row>
    <row r="240" spans="1:65" s="16" customFormat="1">
      <c r="B240" s="184"/>
      <c r="D240" s="161" t="s">
        <v>191</v>
      </c>
      <c r="E240" s="185" t="s">
        <v>281</v>
      </c>
      <c r="F240" s="186" t="s">
        <v>242</v>
      </c>
      <c r="H240" s="187">
        <v>81.2</v>
      </c>
      <c r="I240" s="188"/>
      <c r="L240" s="184"/>
      <c r="M240" s="189"/>
      <c r="N240" s="190"/>
      <c r="O240" s="190"/>
      <c r="P240" s="190"/>
      <c r="Q240" s="190"/>
      <c r="R240" s="190"/>
      <c r="S240" s="190"/>
      <c r="T240" s="191"/>
      <c r="AT240" s="185" t="s">
        <v>191</v>
      </c>
      <c r="AU240" s="185" t="s">
        <v>87</v>
      </c>
      <c r="AV240" s="16" t="s">
        <v>134</v>
      </c>
      <c r="AW240" s="16" t="s">
        <v>31</v>
      </c>
      <c r="AX240" s="16" t="s">
        <v>77</v>
      </c>
      <c r="AY240" s="185" t="s">
        <v>183</v>
      </c>
    </row>
    <row r="241" spans="1:65" s="15" customFormat="1">
      <c r="B241" s="177"/>
      <c r="D241" s="161" t="s">
        <v>191</v>
      </c>
      <c r="E241" s="178" t="s">
        <v>1</v>
      </c>
      <c r="F241" s="179" t="s">
        <v>268</v>
      </c>
      <c r="H241" s="178" t="s">
        <v>1</v>
      </c>
      <c r="I241" s="180"/>
      <c r="L241" s="177"/>
      <c r="M241" s="181"/>
      <c r="N241" s="182"/>
      <c r="O241" s="182"/>
      <c r="P241" s="182"/>
      <c r="Q241" s="182"/>
      <c r="R241" s="182"/>
      <c r="S241" s="182"/>
      <c r="T241" s="183"/>
      <c r="AT241" s="178" t="s">
        <v>191</v>
      </c>
      <c r="AU241" s="178" t="s">
        <v>87</v>
      </c>
      <c r="AV241" s="15" t="s">
        <v>32</v>
      </c>
      <c r="AW241" s="15" t="s">
        <v>31</v>
      </c>
      <c r="AX241" s="15" t="s">
        <v>77</v>
      </c>
      <c r="AY241" s="178" t="s">
        <v>183</v>
      </c>
    </row>
    <row r="242" spans="1:65" s="15" customFormat="1">
      <c r="B242" s="177"/>
      <c r="D242" s="161" t="s">
        <v>191</v>
      </c>
      <c r="E242" s="178" t="s">
        <v>1</v>
      </c>
      <c r="F242" s="179" t="s">
        <v>1448</v>
      </c>
      <c r="H242" s="178" t="s">
        <v>1</v>
      </c>
      <c r="I242" s="180"/>
      <c r="L242" s="177"/>
      <c r="M242" s="181"/>
      <c r="N242" s="182"/>
      <c r="O242" s="182"/>
      <c r="P242" s="182"/>
      <c r="Q242" s="182"/>
      <c r="R242" s="182"/>
      <c r="S242" s="182"/>
      <c r="T242" s="183"/>
      <c r="AT242" s="178" t="s">
        <v>191</v>
      </c>
      <c r="AU242" s="178" t="s">
        <v>87</v>
      </c>
      <c r="AV242" s="15" t="s">
        <v>32</v>
      </c>
      <c r="AW242" s="15" t="s">
        <v>31</v>
      </c>
      <c r="AX242" s="15" t="s">
        <v>77</v>
      </c>
      <c r="AY242" s="178" t="s">
        <v>183</v>
      </c>
    </row>
    <row r="243" spans="1:65" s="15" customFormat="1">
      <c r="B243" s="177"/>
      <c r="D243" s="161" t="s">
        <v>191</v>
      </c>
      <c r="E243" s="178" t="s">
        <v>1</v>
      </c>
      <c r="F243" s="179" t="s">
        <v>1441</v>
      </c>
      <c r="H243" s="178" t="s">
        <v>1</v>
      </c>
      <c r="I243" s="180"/>
      <c r="L243" s="177"/>
      <c r="M243" s="181"/>
      <c r="N243" s="182"/>
      <c r="O243" s="182"/>
      <c r="P243" s="182"/>
      <c r="Q243" s="182"/>
      <c r="R243" s="182"/>
      <c r="S243" s="182"/>
      <c r="T243" s="183"/>
      <c r="AT243" s="178" t="s">
        <v>191</v>
      </c>
      <c r="AU243" s="178" t="s">
        <v>87</v>
      </c>
      <c r="AV243" s="15" t="s">
        <v>32</v>
      </c>
      <c r="AW243" s="15" t="s">
        <v>31</v>
      </c>
      <c r="AX243" s="15" t="s">
        <v>77</v>
      </c>
      <c r="AY243" s="178" t="s">
        <v>183</v>
      </c>
    </row>
    <row r="244" spans="1:65" s="13" customFormat="1">
      <c r="B244" s="160"/>
      <c r="D244" s="161" t="s">
        <v>191</v>
      </c>
      <c r="E244" s="162" t="s">
        <v>1</v>
      </c>
      <c r="F244" s="163" t="s">
        <v>1449</v>
      </c>
      <c r="H244" s="164">
        <v>64</v>
      </c>
      <c r="I244" s="165"/>
      <c r="L244" s="160"/>
      <c r="M244" s="166"/>
      <c r="N244" s="167"/>
      <c r="O244" s="167"/>
      <c r="P244" s="167"/>
      <c r="Q244" s="167"/>
      <c r="R244" s="167"/>
      <c r="S244" s="167"/>
      <c r="T244" s="168"/>
      <c r="AT244" s="162" t="s">
        <v>191</v>
      </c>
      <c r="AU244" s="162" t="s">
        <v>87</v>
      </c>
      <c r="AV244" s="13" t="s">
        <v>87</v>
      </c>
      <c r="AW244" s="13" t="s">
        <v>31</v>
      </c>
      <c r="AX244" s="13" t="s">
        <v>77</v>
      </c>
      <c r="AY244" s="162" t="s">
        <v>183</v>
      </c>
    </row>
    <row r="245" spans="1:65" s="16" customFormat="1">
      <c r="B245" s="184"/>
      <c r="D245" s="161" t="s">
        <v>191</v>
      </c>
      <c r="E245" s="185" t="s">
        <v>283</v>
      </c>
      <c r="F245" s="186" t="s">
        <v>242</v>
      </c>
      <c r="H245" s="187">
        <v>64</v>
      </c>
      <c r="I245" s="188"/>
      <c r="L245" s="184"/>
      <c r="M245" s="189"/>
      <c r="N245" s="190"/>
      <c r="O245" s="190"/>
      <c r="P245" s="190"/>
      <c r="Q245" s="190"/>
      <c r="R245" s="190"/>
      <c r="S245" s="190"/>
      <c r="T245" s="191"/>
      <c r="AT245" s="185" t="s">
        <v>191</v>
      </c>
      <c r="AU245" s="185" t="s">
        <v>87</v>
      </c>
      <c r="AV245" s="16" t="s">
        <v>134</v>
      </c>
      <c r="AW245" s="16" t="s">
        <v>31</v>
      </c>
      <c r="AX245" s="16" t="s">
        <v>77</v>
      </c>
      <c r="AY245" s="185" t="s">
        <v>183</v>
      </c>
    </row>
    <row r="246" spans="1:65" s="14" customFormat="1">
      <c r="B246" s="169"/>
      <c r="D246" s="161" t="s">
        <v>191</v>
      </c>
      <c r="E246" s="170" t="s">
        <v>284</v>
      </c>
      <c r="F246" s="171" t="s">
        <v>194</v>
      </c>
      <c r="H246" s="172">
        <v>182.4</v>
      </c>
      <c r="I246" s="173"/>
      <c r="L246" s="169"/>
      <c r="M246" s="174"/>
      <c r="N246" s="175"/>
      <c r="O246" s="175"/>
      <c r="P246" s="175"/>
      <c r="Q246" s="175"/>
      <c r="R246" s="175"/>
      <c r="S246" s="175"/>
      <c r="T246" s="176"/>
      <c r="AT246" s="170" t="s">
        <v>191</v>
      </c>
      <c r="AU246" s="170" t="s">
        <v>87</v>
      </c>
      <c r="AV246" s="14" t="s">
        <v>189</v>
      </c>
      <c r="AW246" s="14" t="s">
        <v>31</v>
      </c>
      <c r="AX246" s="14" t="s">
        <v>32</v>
      </c>
      <c r="AY246" s="170" t="s">
        <v>183</v>
      </c>
    </row>
    <row r="247" spans="1:65" s="2" customFormat="1" ht="16.5" customHeight="1">
      <c r="A247" s="33"/>
      <c r="B247" s="146"/>
      <c r="C247" s="147" t="s">
        <v>361</v>
      </c>
      <c r="D247" s="147" t="s">
        <v>185</v>
      </c>
      <c r="E247" s="148" t="s">
        <v>1450</v>
      </c>
      <c r="F247" s="149" t="s">
        <v>1451</v>
      </c>
      <c r="G247" s="150" t="s">
        <v>188</v>
      </c>
      <c r="H247" s="151">
        <v>11</v>
      </c>
      <c r="I247" s="152"/>
      <c r="J247" s="153">
        <f>ROUND(I247*H247,2)</f>
        <v>0</v>
      </c>
      <c r="K247" s="149" t="s">
        <v>197</v>
      </c>
      <c r="L247" s="34"/>
      <c r="M247" s="154" t="s">
        <v>1</v>
      </c>
      <c r="N247" s="155" t="s">
        <v>42</v>
      </c>
      <c r="O247" s="59"/>
      <c r="P247" s="156">
        <f>O247*H247</f>
        <v>0</v>
      </c>
      <c r="Q247" s="156">
        <v>0</v>
      </c>
      <c r="R247" s="156">
        <f>Q247*H247</f>
        <v>0</v>
      </c>
      <c r="S247" s="156">
        <v>0.58199999999999996</v>
      </c>
      <c r="T247" s="157">
        <f>S247*H247</f>
        <v>6.4019999999999992</v>
      </c>
      <c r="U247" s="33"/>
      <c r="V247" s="33"/>
      <c r="W247" s="33"/>
      <c r="X247" s="33"/>
      <c r="Y247" s="33"/>
      <c r="Z247" s="33"/>
      <c r="AA247" s="33"/>
      <c r="AB247" s="33"/>
      <c r="AC247" s="33"/>
      <c r="AD247" s="33"/>
      <c r="AE247" s="33"/>
      <c r="AR247" s="158" t="s">
        <v>189</v>
      </c>
      <c r="AT247" s="158" t="s">
        <v>185</v>
      </c>
      <c r="AU247" s="158" t="s">
        <v>87</v>
      </c>
      <c r="AY247" s="18" t="s">
        <v>183</v>
      </c>
      <c r="BE247" s="159">
        <f>IF(N247="základní",J247,0)</f>
        <v>0</v>
      </c>
      <c r="BF247" s="159">
        <f>IF(N247="snížená",J247,0)</f>
        <v>0</v>
      </c>
      <c r="BG247" s="159">
        <f>IF(N247="zákl. přenesená",J247,0)</f>
        <v>0</v>
      </c>
      <c r="BH247" s="159">
        <f>IF(N247="sníž. přenesená",J247,0)</f>
        <v>0</v>
      </c>
      <c r="BI247" s="159">
        <f>IF(N247="nulová",J247,0)</f>
        <v>0</v>
      </c>
      <c r="BJ247" s="18" t="s">
        <v>32</v>
      </c>
      <c r="BK247" s="159">
        <f>ROUND(I247*H247,2)</f>
        <v>0</v>
      </c>
      <c r="BL247" s="18" t="s">
        <v>189</v>
      </c>
      <c r="BM247" s="158" t="s">
        <v>288</v>
      </c>
    </row>
    <row r="248" spans="1:65" s="15" customFormat="1">
      <c r="B248" s="177"/>
      <c r="D248" s="161" t="s">
        <v>191</v>
      </c>
      <c r="E248" s="178" t="s">
        <v>1</v>
      </c>
      <c r="F248" s="179" t="s">
        <v>289</v>
      </c>
      <c r="H248" s="178" t="s">
        <v>1</v>
      </c>
      <c r="I248" s="180"/>
      <c r="L248" s="177"/>
      <c r="M248" s="181"/>
      <c r="N248" s="182"/>
      <c r="O248" s="182"/>
      <c r="P248" s="182"/>
      <c r="Q248" s="182"/>
      <c r="R248" s="182"/>
      <c r="S248" s="182"/>
      <c r="T248" s="183"/>
      <c r="AT248" s="178" t="s">
        <v>191</v>
      </c>
      <c r="AU248" s="178" t="s">
        <v>87</v>
      </c>
      <c r="AV248" s="15" t="s">
        <v>32</v>
      </c>
      <c r="AW248" s="15" t="s">
        <v>31</v>
      </c>
      <c r="AX248" s="15" t="s">
        <v>77</v>
      </c>
      <c r="AY248" s="178" t="s">
        <v>183</v>
      </c>
    </row>
    <row r="249" spans="1:65" s="15" customFormat="1">
      <c r="B249" s="177"/>
      <c r="D249" s="161" t="s">
        <v>191</v>
      </c>
      <c r="E249" s="178" t="s">
        <v>1</v>
      </c>
      <c r="F249" s="179" t="s">
        <v>1452</v>
      </c>
      <c r="H249" s="178" t="s">
        <v>1</v>
      </c>
      <c r="I249" s="180"/>
      <c r="L249" s="177"/>
      <c r="M249" s="181"/>
      <c r="N249" s="182"/>
      <c r="O249" s="182"/>
      <c r="P249" s="182"/>
      <c r="Q249" s="182"/>
      <c r="R249" s="182"/>
      <c r="S249" s="182"/>
      <c r="T249" s="183"/>
      <c r="AT249" s="178" t="s">
        <v>191</v>
      </c>
      <c r="AU249" s="178" t="s">
        <v>87</v>
      </c>
      <c r="AV249" s="15" t="s">
        <v>32</v>
      </c>
      <c r="AW249" s="15" t="s">
        <v>31</v>
      </c>
      <c r="AX249" s="15" t="s">
        <v>77</v>
      </c>
      <c r="AY249" s="178" t="s">
        <v>183</v>
      </c>
    </row>
    <row r="250" spans="1:65" s="13" customFormat="1">
      <c r="B250" s="160"/>
      <c r="D250" s="161" t="s">
        <v>191</v>
      </c>
      <c r="E250" s="162" t="s">
        <v>1</v>
      </c>
      <c r="F250" s="163" t="s">
        <v>1453</v>
      </c>
      <c r="H250" s="164">
        <v>11</v>
      </c>
      <c r="I250" s="165"/>
      <c r="L250" s="160"/>
      <c r="M250" s="166"/>
      <c r="N250" s="167"/>
      <c r="O250" s="167"/>
      <c r="P250" s="167"/>
      <c r="Q250" s="167"/>
      <c r="R250" s="167"/>
      <c r="S250" s="167"/>
      <c r="T250" s="168"/>
      <c r="AT250" s="162" t="s">
        <v>191</v>
      </c>
      <c r="AU250" s="162" t="s">
        <v>87</v>
      </c>
      <c r="AV250" s="13" t="s">
        <v>87</v>
      </c>
      <c r="AW250" s="13" t="s">
        <v>31</v>
      </c>
      <c r="AX250" s="13" t="s">
        <v>77</v>
      </c>
      <c r="AY250" s="162" t="s">
        <v>183</v>
      </c>
    </row>
    <row r="251" spans="1:65" s="16" customFormat="1">
      <c r="B251" s="184"/>
      <c r="D251" s="161" t="s">
        <v>191</v>
      </c>
      <c r="E251" s="185" t="s">
        <v>100</v>
      </c>
      <c r="F251" s="186" t="s">
        <v>242</v>
      </c>
      <c r="H251" s="187">
        <v>11</v>
      </c>
      <c r="I251" s="188"/>
      <c r="L251" s="184"/>
      <c r="M251" s="189"/>
      <c r="N251" s="190"/>
      <c r="O251" s="190"/>
      <c r="P251" s="190"/>
      <c r="Q251" s="190"/>
      <c r="R251" s="190"/>
      <c r="S251" s="190"/>
      <c r="T251" s="191"/>
      <c r="AT251" s="185" t="s">
        <v>191</v>
      </c>
      <c r="AU251" s="185" t="s">
        <v>87</v>
      </c>
      <c r="AV251" s="16" t="s">
        <v>134</v>
      </c>
      <c r="AW251" s="16" t="s">
        <v>31</v>
      </c>
      <c r="AX251" s="16" t="s">
        <v>77</v>
      </c>
      <c r="AY251" s="185" t="s">
        <v>183</v>
      </c>
    </row>
    <row r="252" spans="1:65" s="14" customFormat="1">
      <c r="B252" s="169"/>
      <c r="D252" s="161" t="s">
        <v>191</v>
      </c>
      <c r="E252" s="170" t="s">
        <v>1</v>
      </c>
      <c r="F252" s="171" t="s">
        <v>194</v>
      </c>
      <c r="H252" s="172">
        <v>11</v>
      </c>
      <c r="I252" s="173"/>
      <c r="L252" s="169"/>
      <c r="M252" s="174"/>
      <c r="N252" s="175"/>
      <c r="O252" s="175"/>
      <c r="P252" s="175"/>
      <c r="Q252" s="175"/>
      <c r="R252" s="175"/>
      <c r="S252" s="175"/>
      <c r="T252" s="176"/>
      <c r="AT252" s="170" t="s">
        <v>191</v>
      </c>
      <c r="AU252" s="170" t="s">
        <v>87</v>
      </c>
      <c r="AV252" s="14" t="s">
        <v>189</v>
      </c>
      <c r="AW252" s="14" t="s">
        <v>31</v>
      </c>
      <c r="AX252" s="14" t="s">
        <v>32</v>
      </c>
      <c r="AY252" s="170" t="s">
        <v>183</v>
      </c>
    </row>
    <row r="253" spans="1:65" s="2" customFormat="1" ht="16.5" customHeight="1">
      <c r="A253" s="33"/>
      <c r="B253" s="146"/>
      <c r="C253" s="147" t="s">
        <v>367</v>
      </c>
      <c r="D253" s="147" t="s">
        <v>185</v>
      </c>
      <c r="E253" s="148" t="s">
        <v>292</v>
      </c>
      <c r="F253" s="149" t="s">
        <v>293</v>
      </c>
      <c r="G253" s="150" t="s">
        <v>221</v>
      </c>
      <c r="H253" s="151">
        <v>22</v>
      </c>
      <c r="I253" s="152"/>
      <c r="J253" s="153">
        <f>ROUND(I253*H253,2)</f>
        <v>0</v>
      </c>
      <c r="K253" s="149" t="s">
        <v>197</v>
      </c>
      <c r="L253" s="34"/>
      <c r="M253" s="154" t="s">
        <v>1</v>
      </c>
      <c r="N253" s="155" t="s">
        <v>42</v>
      </c>
      <c r="O253" s="59"/>
      <c r="P253" s="156">
        <f>O253*H253</f>
        <v>0</v>
      </c>
      <c r="Q253" s="156">
        <v>1.0000000000000001E-5</v>
      </c>
      <c r="R253" s="156">
        <f>Q253*H253</f>
        <v>2.2000000000000001E-4</v>
      </c>
      <c r="S253" s="156">
        <v>0</v>
      </c>
      <c r="T253" s="157">
        <f>S253*H253</f>
        <v>0</v>
      </c>
      <c r="U253" s="33"/>
      <c r="V253" s="33"/>
      <c r="W253" s="33"/>
      <c r="X253" s="33"/>
      <c r="Y253" s="33"/>
      <c r="Z253" s="33"/>
      <c r="AA253" s="33"/>
      <c r="AB253" s="33"/>
      <c r="AC253" s="33"/>
      <c r="AD253" s="33"/>
      <c r="AE253" s="33"/>
      <c r="AR253" s="158" t="s">
        <v>189</v>
      </c>
      <c r="AT253" s="158" t="s">
        <v>185</v>
      </c>
      <c r="AU253" s="158" t="s">
        <v>87</v>
      </c>
      <c r="AY253" s="18" t="s">
        <v>183</v>
      </c>
      <c r="BE253" s="159">
        <f>IF(N253="základní",J253,0)</f>
        <v>0</v>
      </c>
      <c r="BF253" s="159">
        <f>IF(N253="snížená",J253,0)</f>
        <v>0</v>
      </c>
      <c r="BG253" s="159">
        <f>IF(N253="zákl. přenesená",J253,0)</f>
        <v>0</v>
      </c>
      <c r="BH253" s="159">
        <f>IF(N253="sníž. přenesená",J253,0)</f>
        <v>0</v>
      </c>
      <c r="BI253" s="159">
        <f>IF(N253="nulová",J253,0)</f>
        <v>0</v>
      </c>
      <c r="BJ253" s="18" t="s">
        <v>32</v>
      </c>
      <c r="BK253" s="159">
        <f>ROUND(I253*H253,2)</f>
        <v>0</v>
      </c>
      <c r="BL253" s="18" t="s">
        <v>189</v>
      </c>
      <c r="BM253" s="158" t="s">
        <v>294</v>
      </c>
    </row>
    <row r="254" spans="1:65" s="15" customFormat="1">
      <c r="B254" s="177"/>
      <c r="D254" s="161" t="s">
        <v>191</v>
      </c>
      <c r="E254" s="178" t="s">
        <v>1</v>
      </c>
      <c r="F254" s="179" t="s">
        <v>289</v>
      </c>
      <c r="H254" s="178" t="s">
        <v>1</v>
      </c>
      <c r="I254" s="180"/>
      <c r="L254" s="177"/>
      <c r="M254" s="181"/>
      <c r="N254" s="182"/>
      <c r="O254" s="182"/>
      <c r="P254" s="182"/>
      <c r="Q254" s="182"/>
      <c r="R254" s="182"/>
      <c r="S254" s="182"/>
      <c r="T254" s="183"/>
      <c r="AT254" s="178" t="s">
        <v>191</v>
      </c>
      <c r="AU254" s="178" t="s">
        <v>87</v>
      </c>
      <c r="AV254" s="15" t="s">
        <v>32</v>
      </c>
      <c r="AW254" s="15" t="s">
        <v>31</v>
      </c>
      <c r="AX254" s="15" t="s">
        <v>77</v>
      </c>
      <c r="AY254" s="178" t="s">
        <v>183</v>
      </c>
    </row>
    <row r="255" spans="1:65" s="15" customFormat="1">
      <c r="B255" s="177"/>
      <c r="D255" s="161" t="s">
        <v>191</v>
      </c>
      <c r="E255" s="178" t="s">
        <v>1</v>
      </c>
      <c r="F255" s="179" t="s">
        <v>1454</v>
      </c>
      <c r="H255" s="178" t="s">
        <v>1</v>
      </c>
      <c r="I255" s="180"/>
      <c r="L255" s="177"/>
      <c r="M255" s="181"/>
      <c r="N255" s="182"/>
      <c r="O255" s="182"/>
      <c r="P255" s="182"/>
      <c r="Q255" s="182"/>
      <c r="R255" s="182"/>
      <c r="S255" s="182"/>
      <c r="T255" s="183"/>
      <c r="AT255" s="178" t="s">
        <v>191</v>
      </c>
      <c r="AU255" s="178" t="s">
        <v>87</v>
      </c>
      <c r="AV255" s="15" t="s">
        <v>32</v>
      </c>
      <c r="AW255" s="15" t="s">
        <v>31</v>
      </c>
      <c r="AX255" s="15" t="s">
        <v>77</v>
      </c>
      <c r="AY255" s="178" t="s">
        <v>183</v>
      </c>
    </row>
    <row r="256" spans="1:65" s="13" customFormat="1">
      <c r="B256" s="160"/>
      <c r="D256" s="161" t="s">
        <v>191</v>
      </c>
      <c r="E256" s="162" t="s">
        <v>1</v>
      </c>
      <c r="F256" s="163" t="s">
        <v>1455</v>
      </c>
      <c r="H256" s="164">
        <v>22</v>
      </c>
      <c r="I256" s="165"/>
      <c r="L256" s="160"/>
      <c r="M256" s="166"/>
      <c r="N256" s="167"/>
      <c r="O256" s="167"/>
      <c r="P256" s="167"/>
      <c r="Q256" s="167"/>
      <c r="R256" s="167"/>
      <c r="S256" s="167"/>
      <c r="T256" s="168"/>
      <c r="AT256" s="162" t="s">
        <v>191</v>
      </c>
      <c r="AU256" s="162" t="s">
        <v>87</v>
      </c>
      <c r="AV256" s="13" t="s">
        <v>87</v>
      </c>
      <c r="AW256" s="13" t="s">
        <v>31</v>
      </c>
      <c r="AX256" s="13" t="s">
        <v>77</v>
      </c>
      <c r="AY256" s="162" t="s">
        <v>183</v>
      </c>
    </row>
    <row r="257" spans="1:65" s="16" customFormat="1">
      <c r="B257" s="184"/>
      <c r="D257" s="161" t="s">
        <v>191</v>
      </c>
      <c r="E257" s="185" t="s">
        <v>141</v>
      </c>
      <c r="F257" s="186" t="s">
        <v>242</v>
      </c>
      <c r="H257" s="187">
        <v>22</v>
      </c>
      <c r="I257" s="188"/>
      <c r="L257" s="184"/>
      <c r="M257" s="189"/>
      <c r="N257" s="190"/>
      <c r="O257" s="190"/>
      <c r="P257" s="190"/>
      <c r="Q257" s="190"/>
      <c r="R257" s="190"/>
      <c r="S257" s="190"/>
      <c r="T257" s="191"/>
      <c r="AT257" s="185" t="s">
        <v>191</v>
      </c>
      <c r="AU257" s="185" t="s">
        <v>87</v>
      </c>
      <c r="AV257" s="16" t="s">
        <v>134</v>
      </c>
      <c r="AW257" s="16" t="s">
        <v>31</v>
      </c>
      <c r="AX257" s="16" t="s">
        <v>77</v>
      </c>
      <c r="AY257" s="185" t="s">
        <v>183</v>
      </c>
    </row>
    <row r="258" spans="1:65" s="14" customFormat="1">
      <c r="B258" s="169"/>
      <c r="D258" s="161" t="s">
        <v>191</v>
      </c>
      <c r="E258" s="170" t="s">
        <v>297</v>
      </c>
      <c r="F258" s="171" t="s">
        <v>194</v>
      </c>
      <c r="H258" s="172">
        <v>22</v>
      </c>
      <c r="I258" s="173"/>
      <c r="L258" s="169"/>
      <c r="M258" s="174"/>
      <c r="N258" s="175"/>
      <c r="O258" s="175"/>
      <c r="P258" s="175"/>
      <c r="Q258" s="175"/>
      <c r="R258" s="175"/>
      <c r="S258" s="175"/>
      <c r="T258" s="176"/>
      <c r="AT258" s="170" t="s">
        <v>191</v>
      </c>
      <c r="AU258" s="170" t="s">
        <v>87</v>
      </c>
      <c r="AV258" s="14" t="s">
        <v>189</v>
      </c>
      <c r="AW258" s="14" t="s">
        <v>31</v>
      </c>
      <c r="AX258" s="14" t="s">
        <v>32</v>
      </c>
      <c r="AY258" s="170" t="s">
        <v>183</v>
      </c>
    </row>
    <row r="259" spans="1:65" s="2" customFormat="1" ht="16.5" customHeight="1">
      <c r="A259" s="33"/>
      <c r="B259" s="146"/>
      <c r="C259" s="147" t="s">
        <v>410</v>
      </c>
      <c r="D259" s="147" t="s">
        <v>185</v>
      </c>
      <c r="E259" s="148" t="s">
        <v>224</v>
      </c>
      <c r="F259" s="149" t="s">
        <v>225</v>
      </c>
      <c r="G259" s="150" t="s">
        <v>226</v>
      </c>
      <c r="H259" s="151">
        <v>56.923999999999999</v>
      </c>
      <c r="I259" s="152"/>
      <c r="J259" s="153">
        <f>ROUND(I259*H259,2)</f>
        <v>0</v>
      </c>
      <c r="K259" s="149" t="s">
        <v>197</v>
      </c>
      <c r="L259" s="34"/>
      <c r="M259" s="154" t="s">
        <v>1</v>
      </c>
      <c r="N259" s="155" t="s">
        <v>42</v>
      </c>
      <c r="O259" s="59"/>
      <c r="P259" s="156">
        <f>O259*H259</f>
        <v>0</v>
      </c>
      <c r="Q259" s="156">
        <v>0</v>
      </c>
      <c r="R259" s="156">
        <f>Q259*H259</f>
        <v>0</v>
      </c>
      <c r="S259" s="156">
        <v>0</v>
      </c>
      <c r="T259" s="157">
        <f>S259*H259</f>
        <v>0</v>
      </c>
      <c r="U259" s="33"/>
      <c r="V259" s="33"/>
      <c r="W259" s="33"/>
      <c r="X259" s="33"/>
      <c r="Y259" s="33"/>
      <c r="Z259" s="33"/>
      <c r="AA259" s="33"/>
      <c r="AB259" s="33"/>
      <c r="AC259" s="33"/>
      <c r="AD259" s="33"/>
      <c r="AE259" s="33"/>
      <c r="AR259" s="158" t="s">
        <v>189</v>
      </c>
      <c r="AT259" s="158" t="s">
        <v>185</v>
      </c>
      <c r="AU259" s="158" t="s">
        <v>87</v>
      </c>
      <c r="AY259" s="18" t="s">
        <v>183</v>
      </c>
      <c r="BE259" s="159">
        <f>IF(N259="základní",J259,0)</f>
        <v>0</v>
      </c>
      <c r="BF259" s="159">
        <f>IF(N259="snížená",J259,0)</f>
        <v>0</v>
      </c>
      <c r="BG259" s="159">
        <f>IF(N259="zákl. přenesená",J259,0)</f>
        <v>0</v>
      </c>
      <c r="BH259" s="159">
        <f>IF(N259="sníž. přenesená",J259,0)</f>
        <v>0</v>
      </c>
      <c r="BI259" s="159">
        <f>IF(N259="nulová",J259,0)</f>
        <v>0</v>
      </c>
      <c r="BJ259" s="18" t="s">
        <v>32</v>
      </c>
      <c r="BK259" s="159">
        <f>ROUND(I259*H259,2)</f>
        <v>0</v>
      </c>
      <c r="BL259" s="18" t="s">
        <v>189</v>
      </c>
      <c r="BM259" s="158" t="s">
        <v>299</v>
      </c>
    </row>
    <row r="260" spans="1:65" s="2" customFormat="1" ht="16.5" customHeight="1">
      <c r="A260" s="33"/>
      <c r="B260" s="146"/>
      <c r="C260" s="147" t="s">
        <v>415</v>
      </c>
      <c r="D260" s="147" t="s">
        <v>185</v>
      </c>
      <c r="E260" s="148" t="s">
        <v>228</v>
      </c>
      <c r="F260" s="149" t="s">
        <v>229</v>
      </c>
      <c r="G260" s="150" t="s">
        <v>226</v>
      </c>
      <c r="H260" s="151">
        <v>683.08799999999997</v>
      </c>
      <c r="I260" s="152"/>
      <c r="J260" s="153">
        <f>ROUND(I260*H260,2)</f>
        <v>0</v>
      </c>
      <c r="K260" s="149" t="s">
        <v>197</v>
      </c>
      <c r="L260" s="34"/>
      <c r="M260" s="154" t="s">
        <v>1</v>
      </c>
      <c r="N260" s="155" t="s">
        <v>42</v>
      </c>
      <c r="O260" s="59"/>
      <c r="P260" s="156">
        <f>O260*H260</f>
        <v>0</v>
      </c>
      <c r="Q260" s="156">
        <v>0</v>
      </c>
      <c r="R260" s="156">
        <f>Q260*H260</f>
        <v>0</v>
      </c>
      <c r="S260" s="156">
        <v>0</v>
      </c>
      <c r="T260" s="157">
        <f>S260*H260</f>
        <v>0</v>
      </c>
      <c r="U260" s="33"/>
      <c r="V260" s="33"/>
      <c r="W260" s="33"/>
      <c r="X260" s="33"/>
      <c r="Y260" s="33"/>
      <c r="Z260" s="33"/>
      <c r="AA260" s="33"/>
      <c r="AB260" s="33"/>
      <c r="AC260" s="33"/>
      <c r="AD260" s="33"/>
      <c r="AE260" s="33"/>
      <c r="AR260" s="158" t="s">
        <v>189</v>
      </c>
      <c r="AT260" s="158" t="s">
        <v>185</v>
      </c>
      <c r="AU260" s="158" t="s">
        <v>87</v>
      </c>
      <c r="AY260" s="18" t="s">
        <v>183</v>
      </c>
      <c r="BE260" s="159">
        <f>IF(N260="základní",J260,0)</f>
        <v>0</v>
      </c>
      <c r="BF260" s="159">
        <f>IF(N260="snížená",J260,0)</f>
        <v>0</v>
      </c>
      <c r="BG260" s="159">
        <f>IF(N260="zákl. přenesená",J260,0)</f>
        <v>0</v>
      </c>
      <c r="BH260" s="159">
        <f>IF(N260="sníž. přenesená",J260,0)</f>
        <v>0</v>
      </c>
      <c r="BI260" s="159">
        <f>IF(N260="nulová",J260,0)</f>
        <v>0</v>
      </c>
      <c r="BJ260" s="18" t="s">
        <v>32</v>
      </c>
      <c r="BK260" s="159">
        <f>ROUND(I260*H260,2)</f>
        <v>0</v>
      </c>
      <c r="BL260" s="18" t="s">
        <v>189</v>
      </c>
      <c r="BM260" s="158" t="s">
        <v>301</v>
      </c>
    </row>
    <row r="261" spans="1:65" s="13" customFormat="1">
      <c r="B261" s="160"/>
      <c r="D261" s="161" t="s">
        <v>191</v>
      </c>
      <c r="F261" s="163" t="s">
        <v>1456</v>
      </c>
      <c r="H261" s="164">
        <v>683.08799999999997</v>
      </c>
      <c r="I261" s="165"/>
      <c r="L261" s="160"/>
      <c r="M261" s="166"/>
      <c r="N261" s="167"/>
      <c r="O261" s="167"/>
      <c r="P261" s="167"/>
      <c r="Q261" s="167"/>
      <c r="R261" s="167"/>
      <c r="S261" s="167"/>
      <c r="T261" s="168"/>
      <c r="AT261" s="162" t="s">
        <v>191</v>
      </c>
      <c r="AU261" s="162" t="s">
        <v>87</v>
      </c>
      <c r="AV261" s="13" t="s">
        <v>87</v>
      </c>
      <c r="AW261" s="13" t="s">
        <v>3</v>
      </c>
      <c r="AX261" s="13" t="s">
        <v>32</v>
      </c>
      <c r="AY261" s="162" t="s">
        <v>183</v>
      </c>
    </row>
    <row r="262" spans="1:65" s="2" customFormat="1" ht="16.5" customHeight="1">
      <c r="A262" s="33"/>
      <c r="B262" s="146"/>
      <c r="C262" s="147" t="s">
        <v>420</v>
      </c>
      <c r="D262" s="147" t="s">
        <v>185</v>
      </c>
      <c r="E262" s="148" t="s">
        <v>304</v>
      </c>
      <c r="F262" s="149" t="s">
        <v>305</v>
      </c>
      <c r="G262" s="150" t="s">
        <v>226</v>
      </c>
      <c r="H262" s="151">
        <v>56.923999999999999</v>
      </c>
      <c r="I262" s="152"/>
      <c r="J262" s="153">
        <f>ROUND(I262*H262,2)</f>
        <v>0</v>
      </c>
      <c r="K262" s="149" t="s">
        <v>1</v>
      </c>
      <c r="L262" s="34"/>
      <c r="M262" s="154" t="s">
        <v>1</v>
      </c>
      <c r="N262" s="155" t="s">
        <v>42</v>
      </c>
      <c r="O262" s="59"/>
      <c r="P262" s="156">
        <f>O262*H262</f>
        <v>0</v>
      </c>
      <c r="Q262" s="156">
        <v>0</v>
      </c>
      <c r="R262" s="156">
        <f>Q262*H262</f>
        <v>0</v>
      </c>
      <c r="S262" s="156">
        <v>0</v>
      </c>
      <c r="T262" s="157">
        <f>S262*H262</f>
        <v>0</v>
      </c>
      <c r="U262" s="33"/>
      <c r="V262" s="33"/>
      <c r="W262" s="33"/>
      <c r="X262" s="33"/>
      <c r="Y262" s="33"/>
      <c r="Z262" s="33"/>
      <c r="AA262" s="33"/>
      <c r="AB262" s="33"/>
      <c r="AC262" s="33"/>
      <c r="AD262" s="33"/>
      <c r="AE262" s="33"/>
      <c r="AR262" s="158" t="s">
        <v>189</v>
      </c>
      <c r="AT262" s="158" t="s">
        <v>185</v>
      </c>
      <c r="AU262" s="158" t="s">
        <v>87</v>
      </c>
      <c r="AY262" s="18" t="s">
        <v>183</v>
      </c>
      <c r="BE262" s="159">
        <f>IF(N262="základní",J262,0)</f>
        <v>0</v>
      </c>
      <c r="BF262" s="159">
        <f>IF(N262="snížená",J262,0)</f>
        <v>0</v>
      </c>
      <c r="BG262" s="159">
        <f>IF(N262="zákl. přenesená",J262,0)</f>
        <v>0</v>
      </c>
      <c r="BH262" s="159">
        <f>IF(N262="sníž. přenesená",J262,0)</f>
        <v>0</v>
      </c>
      <c r="BI262" s="159">
        <f>IF(N262="nulová",J262,0)</f>
        <v>0</v>
      </c>
      <c r="BJ262" s="18" t="s">
        <v>32</v>
      </c>
      <c r="BK262" s="159">
        <f>ROUND(I262*H262,2)</f>
        <v>0</v>
      </c>
      <c r="BL262" s="18" t="s">
        <v>189</v>
      </c>
      <c r="BM262" s="158" t="s">
        <v>306</v>
      </c>
    </row>
    <row r="263" spans="1:65" s="2" customFormat="1" ht="16.5" customHeight="1">
      <c r="A263" s="33"/>
      <c r="B263" s="146"/>
      <c r="C263" s="147" t="s">
        <v>425</v>
      </c>
      <c r="D263" s="147" t="s">
        <v>185</v>
      </c>
      <c r="E263" s="148" t="s">
        <v>315</v>
      </c>
      <c r="F263" s="149" t="s">
        <v>316</v>
      </c>
      <c r="G263" s="150" t="s">
        <v>221</v>
      </c>
      <c r="H263" s="151">
        <v>38</v>
      </c>
      <c r="I263" s="152"/>
      <c r="J263" s="153">
        <f>ROUND(I263*H263,2)</f>
        <v>0</v>
      </c>
      <c r="K263" s="149" t="s">
        <v>197</v>
      </c>
      <c r="L263" s="34"/>
      <c r="M263" s="154" t="s">
        <v>1</v>
      </c>
      <c r="N263" s="155" t="s">
        <v>42</v>
      </c>
      <c r="O263" s="59"/>
      <c r="P263" s="156">
        <f>O263*H263</f>
        <v>0</v>
      </c>
      <c r="Q263" s="156">
        <v>8.6800000000000002E-3</v>
      </c>
      <c r="R263" s="156">
        <f>Q263*H263</f>
        <v>0.32984000000000002</v>
      </c>
      <c r="S263" s="156">
        <v>0</v>
      </c>
      <c r="T263" s="157">
        <f>S263*H263</f>
        <v>0</v>
      </c>
      <c r="U263" s="33"/>
      <c r="V263" s="33"/>
      <c r="W263" s="33"/>
      <c r="X263" s="33"/>
      <c r="Y263" s="33"/>
      <c r="Z263" s="33"/>
      <c r="AA263" s="33"/>
      <c r="AB263" s="33"/>
      <c r="AC263" s="33"/>
      <c r="AD263" s="33"/>
      <c r="AE263" s="33"/>
      <c r="AR263" s="158" t="s">
        <v>189</v>
      </c>
      <c r="AT263" s="158" t="s">
        <v>185</v>
      </c>
      <c r="AU263" s="158" t="s">
        <v>87</v>
      </c>
      <c r="AY263" s="18" t="s">
        <v>183</v>
      </c>
      <c r="BE263" s="159">
        <f>IF(N263="základní",J263,0)</f>
        <v>0</v>
      </c>
      <c r="BF263" s="159">
        <f>IF(N263="snížená",J263,0)</f>
        <v>0</v>
      </c>
      <c r="BG263" s="159">
        <f>IF(N263="zákl. přenesená",J263,0)</f>
        <v>0</v>
      </c>
      <c r="BH263" s="159">
        <f>IF(N263="sníž. přenesená",J263,0)</f>
        <v>0</v>
      </c>
      <c r="BI263" s="159">
        <f>IF(N263="nulová",J263,0)</f>
        <v>0</v>
      </c>
      <c r="BJ263" s="18" t="s">
        <v>32</v>
      </c>
      <c r="BK263" s="159">
        <f>ROUND(I263*H263,2)</f>
        <v>0</v>
      </c>
      <c r="BL263" s="18" t="s">
        <v>189</v>
      </c>
      <c r="BM263" s="158" t="s">
        <v>317</v>
      </c>
    </row>
    <row r="264" spans="1:65" s="13" customFormat="1">
      <c r="B264" s="160"/>
      <c r="D264" s="161" t="s">
        <v>191</v>
      </c>
      <c r="E264" s="162" t="s">
        <v>1</v>
      </c>
      <c r="F264" s="163" t="s">
        <v>1457</v>
      </c>
      <c r="H264" s="164">
        <v>38</v>
      </c>
      <c r="I264" s="165"/>
      <c r="L264" s="160"/>
      <c r="M264" s="166"/>
      <c r="N264" s="167"/>
      <c r="O264" s="167"/>
      <c r="P264" s="167"/>
      <c r="Q264" s="167"/>
      <c r="R264" s="167"/>
      <c r="S264" s="167"/>
      <c r="T264" s="168"/>
      <c r="AT264" s="162" t="s">
        <v>191</v>
      </c>
      <c r="AU264" s="162" t="s">
        <v>87</v>
      </c>
      <c r="AV264" s="13" t="s">
        <v>87</v>
      </c>
      <c r="AW264" s="13" t="s">
        <v>31</v>
      </c>
      <c r="AX264" s="13" t="s">
        <v>77</v>
      </c>
      <c r="AY264" s="162" t="s">
        <v>183</v>
      </c>
    </row>
    <row r="265" spans="1:65" s="14" customFormat="1">
      <c r="B265" s="169"/>
      <c r="D265" s="161" t="s">
        <v>191</v>
      </c>
      <c r="E265" s="170" t="s">
        <v>137</v>
      </c>
      <c r="F265" s="171" t="s">
        <v>194</v>
      </c>
      <c r="H265" s="172">
        <v>38</v>
      </c>
      <c r="I265" s="173"/>
      <c r="L265" s="169"/>
      <c r="M265" s="174"/>
      <c r="N265" s="175"/>
      <c r="O265" s="175"/>
      <c r="P265" s="175"/>
      <c r="Q265" s="175"/>
      <c r="R265" s="175"/>
      <c r="S265" s="175"/>
      <c r="T265" s="176"/>
      <c r="AT265" s="170" t="s">
        <v>191</v>
      </c>
      <c r="AU265" s="170" t="s">
        <v>87</v>
      </c>
      <c r="AV265" s="14" t="s">
        <v>189</v>
      </c>
      <c r="AW265" s="14" t="s">
        <v>31</v>
      </c>
      <c r="AX265" s="14" t="s">
        <v>32</v>
      </c>
      <c r="AY265" s="170" t="s">
        <v>183</v>
      </c>
    </row>
    <row r="266" spans="1:65" s="2" customFormat="1" ht="16.5" customHeight="1">
      <c r="A266" s="33"/>
      <c r="B266" s="146"/>
      <c r="C266" s="147" t="s">
        <v>314</v>
      </c>
      <c r="D266" s="147" t="s">
        <v>185</v>
      </c>
      <c r="E266" s="148" t="s">
        <v>1458</v>
      </c>
      <c r="F266" s="149" t="s">
        <v>1459</v>
      </c>
      <c r="G266" s="150" t="s">
        <v>221</v>
      </c>
      <c r="H266" s="151">
        <v>1</v>
      </c>
      <c r="I266" s="152"/>
      <c r="J266" s="153">
        <f>ROUND(I266*H266,2)</f>
        <v>0</v>
      </c>
      <c r="K266" s="149" t="s">
        <v>1</v>
      </c>
      <c r="L266" s="34"/>
      <c r="M266" s="154" t="s">
        <v>1</v>
      </c>
      <c r="N266" s="155" t="s">
        <v>42</v>
      </c>
      <c r="O266" s="59"/>
      <c r="P266" s="156">
        <f>O266*H266</f>
        <v>0</v>
      </c>
      <c r="Q266" s="156">
        <v>1.269E-2</v>
      </c>
      <c r="R266" s="156">
        <f>Q266*H266</f>
        <v>1.269E-2</v>
      </c>
      <c r="S266" s="156">
        <v>0</v>
      </c>
      <c r="T266" s="157">
        <f>S266*H266</f>
        <v>0</v>
      </c>
      <c r="U266" s="33"/>
      <c r="V266" s="33"/>
      <c r="W266" s="33"/>
      <c r="X266" s="33"/>
      <c r="Y266" s="33"/>
      <c r="Z266" s="33"/>
      <c r="AA266" s="33"/>
      <c r="AB266" s="33"/>
      <c r="AC266" s="33"/>
      <c r="AD266" s="33"/>
      <c r="AE266" s="33"/>
      <c r="AR266" s="158" t="s">
        <v>189</v>
      </c>
      <c r="AT266" s="158" t="s">
        <v>185</v>
      </c>
      <c r="AU266" s="158" t="s">
        <v>87</v>
      </c>
      <c r="AY266" s="18" t="s">
        <v>183</v>
      </c>
      <c r="BE266" s="159">
        <f>IF(N266="základní",J266,0)</f>
        <v>0</v>
      </c>
      <c r="BF266" s="159">
        <f>IF(N266="snížená",J266,0)</f>
        <v>0</v>
      </c>
      <c r="BG266" s="159">
        <f>IF(N266="zákl. přenesená",J266,0)</f>
        <v>0</v>
      </c>
      <c r="BH266" s="159">
        <f>IF(N266="sníž. přenesená",J266,0)</f>
        <v>0</v>
      </c>
      <c r="BI266" s="159">
        <f>IF(N266="nulová",J266,0)</f>
        <v>0</v>
      </c>
      <c r="BJ266" s="18" t="s">
        <v>32</v>
      </c>
      <c r="BK266" s="159">
        <f>ROUND(I266*H266,2)</f>
        <v>0</v>
      </c>
      <c r="BL266" s="18" t="s">
        <v>189</v>
      </c>
      <c r="BM266" s="158" t="s">
        <v>324</v>
      </c>
    </row>
    <row r="267" spans="1:65" s="13" customFormat="1">
      <c r="B267" s="160"/>
      <c r="D267" s="161" t="s">
        <v>191</v>
      </c>
      <c r="E267" s="162" t="s">
        <v>1</v>
      </c>
      <c r="F267" s="163" t="s">
        <v>1460</v>
      </c>
      <c r="H267" s="164">
        <v>1</v>
      </c>
      <c r="I267" s="165"/>
      <c r="L267" s="160"/>
      <c r="M267" s="166"/>
      <c r="N267" s="167"/>
      <c r="O267" s="167"/>
      <c r="P267" s="167"/>
      <c r="Q267" s="167"/>
      <c r="R267" s="167"/>
      <c r="S267" s="167"/>
      <c r="T267" s="168"/>
      <c r="AT267" s="162" t="s">
        <v>191</v>
      </c>
      <c r="AU267" s="162" t="s">
        <v>87</v>
      </c>
      <c r="AV267" s="13" t="s">
        <v>87</v>
      </c>
      <c r="AW267" s="13" t="s">
        <v>31</v>
      </c>
      <c r="AX267" s="13" t="s">
        <v>77</v>
      </c>
      <c r="AY267" s="162" t="s">
        <v>183</v>
      </c>
    </row>
    <row r="268" spans="1:65" s="14" customFormat="1">
      <c r="B268" s="169"/>
      <c r="D268" s="161" t="s">
        <v>191</v>
      </c>
      <c r="E268" s="170" t="s">
        <v>1340</v>
      </c>
      <c r="F268" s="171" t="s">
        <v>194</v>
      </c>
      <c r="H268" s="172">
        <v>1</v>
      </c>
      <c r="I268" s="173"/>
      <c r="L268" s="169"/>
      <c r="M268" s="174"/>
      <c r="N268" s="175"/>
      <c r="O268" s="175"/>
      <c r="P268" s="175"/>
      <c r="Q268" s="175"/>
      <c r="R268" s="175"/>
      <c r="S268" s="175"/>
      <c r="T268" s="176"/>
      <c r="AT268" s="170" t="s">
        <v>191</v>
      </c>
      <c r="AU268" s="170" t="s">
        <v>87</v>
      </c>
      <c r="AV268" s="14" t="s">
        <v>189</v>
      </c>
      <c r="AW268" s="14" t="s">
        <v>31</v>
      </c>
      <c r="AX268" s="14" t="s">
        <v>32</v>
      </c>
      <c r="AY268" s="170" t="s">
        <v>183</v>
      </c>
    </row>
    <row r="269" spans="1:65" s="2" customFormat="1" ht="16.5" customHeight="1">
      <c r="A269" s="33"/>
      <c r="B269" s="146"/>
      <c r="C269" s="147" t="s">
        <v>452</v>
      </c>
      <c r="D269" s="147" t="s">
        <v>185</v>
      </c>
      <c r="E269" s="148" t="s">
        <v>327</v>
      </c>
      <c r="F269" s="149" t="s">
        <v>328</v>
      </c>
      <c r="G269" s="150" t="s">
        <v>221</v>
      </c>
      <c r="H269" s="151">
        <v>165</v>
      </c>
      <c r="I269" s="152"/>
      <c r="J269" s="153">
        <f>ROUND(I269*H269,2)</f>
        <v>0</v>
      </c>
      <c r="K269" s="149" t="s">
        <v>197</v>
      </c>
      <c r="L269" s="34"/>
      <c r="M269" s="154" t="s">
        <v>1</v>
      </c>
      <c r="N269" s="155" t="s">
        <v>42</v>
      </c>
      <c r="O269" s="59"/>
      <c r="P269" s="156">
        <f>O269*H269</f>
        <v>0</v>
      </c>
      <c r="Q269" s="156">
        <v>3.6900000000000002E-2</v>
      </c>
      <c r="R269" s="156">
        <f>Q269*H269</f>
        <v>6.0885000000000007</v>
      </c>
      <c r="S269" s="156">
        <v>0</v>
      </c>
      <c r="T269" s="157">
        <f>S269*H269</f>
        <v>0</v>
      </c>
      <c r="U269" s="33"/>
      <c r="V269" s="33"/>
      <c r="W269" s="33"/>
      <c r="X269" s="33"/>
      <c r="Y269" s="33"/>
      <c r="Z269" s="33"/>
      <c r="AA269" s="33"/>
      <c r="AB269" s="33"/>
      <c r="AC269" s="33"/>
      <c r="AD269" s="33"/>
      <c r="AE269" s="33"/>
      <c r="AR269" s="158" t="s">
        <v>189</v>
      </c>
      <c r="AT269" s="158" t="s">
        <v>185</v>
      </c>
      <c r="AU269" s="158" t="s">
        <v>87</v>
      </c>
      <c r="AY269" s="18" t="s">
        <v>183</v>
      </c>
      <c r="BE269" s="159">
        <f>IF(N269="základní",J269,0)</f>
        <v>0</v>
      </c>
      <c r="BF269" s="159">
        <f>IF(N269="snížená",J269,0)</f>
        <v>0</v>
      </c>
      <c r="BG269" s="159">
        <f>IF(N269="zákl. přenesená",J269,0)</f>
        <v>0</v>
      </c>
      <c r="BH269" s="159">
        <f>IF(N269="sníž. přenesená",J269,0)</f>
        <v>0</v>
      </c>
      <c r="BI269" s="159">
        <f>IF(N269="nulová",J269,0)</f>
        <v>0</v>
      </c>
      <c r="BJ269" s="18" t="s">
        <v>32</v>
      </c>
      <c r="BK269" s="159">
        <f>ROUND(I269*H269,2)</f>
        <v>0</v>
      </c>
      <c r="BL269" s="18" t="s">
        <v>189</v>
      </c>
      <c r="BM269" s="158" t="s">
        <v>329</v>
      </c>
    </row>
    <row r="270" spans="1:65" s="13" customFormat="1">
      <c r="B270" s="160"/>
      <c r="D270" s="161" t="s">
        <v>191</v>
      </c>
      <c r="E270" s="162" t="s">
        <v>1</v>
      </c>
      <c r="F270" s="163" t="s">
        <v>1461</v>
      </c>
      <c r="H270" s="164">
        <v>165</v>
      </c>
      <c r="I270" s="165"/>
      <c r="L270" s="160"/>
      <c r="M270" s="166"/>
      <c r="N270" s="167"/>
      <c r="O270" s="167"/>
      <c r="P270" s="167"/>
      <c r="Q270" s="167"/>
      <c r="R270" s="167"/>
      <c r="S270" s="167"/>
      <c r="T270" s="168"/>
      <c r="AT270" s="162" t="s">
        <v>191</v>
      </c>
      <c r="AU270" s="162" t="s">
        <v>87</v>
      </c>
      <c r="AV270" s="13" t="s">
        <v>87</v>
      </c>
      <c r="AW270" s="13" t="s">
        <v>31</v>
      </c>
      <c r="AX270" s="13" t="s">
        <v>77</v>
      </c>
      <c r="AY270" s="162" t="s">
        <v>183</v>
      </c>
    </row>
    <row r="271" spans="1:65" s="14" customFormat="1">
      <c r="B271" s="169"/>
      <c r="D271" s="161" t="s">
        <v>191</v>
      </c>
      <c r="E271" s="170" t="s">
        <v>109</v>
      </c>
      <c r="F271" s="171" t="s">
        <v>194</v>
      </c>
      <c r="H271" s="172">
        <v>165</v>
      </c>
      <c r="I271" s="173"/>
      <c r="L271" s="169"/>
      <c r="M271" s="174"/>
      <c r="N271" s="175"/>
      <c r="O271" s="175"/>
      <c r="P271" s="175"/>
      <c r="Q271" s="175"/>
      <c r="R271" s="175"/>
      <c r="S271" s="175"/>
      <c r="T271" s="176"/>
      <c r="AT271" s="170" t="s">
        <v>191</v>
      </c>
      <c r="AU271" s="170" t="s">
        <v>87</v>
      </c>
      <c r="AV271" s="14" t="s">
        <v>189</v>
      </c>
      <c r="AW271" s="14" t="s">
        <v>31</v>
      </c>
      <c r="AX271" s="14" t="s">
        <v>77</v>
      </c>
      <c r="AY271" s="170" t="s">
        <v>183</v>
      </c>
    </row>
    <row r="272" spans="1:65" s="13" customFormat="1">
      <c r="B272" s="160"/>
      <c r="D272" s="161" t="s">
        <v>191</v>
      </c>
      <c r="E272" s="162" t="s">
        <v>1</v>
      </c>
      <c r="F272" s="163" t="s">
        <v>1462</v>
      </c>
      <c r="H272" s="164">
        <v>165</v>
      </c>
      <c r="I272" s="165"/>
      <c r="L272" s="160"/>
      <c r="M272" s="166"/>
      <c r="N272" s="167"/>
      <c r="O272" s="167"/>
      <c r="P272" s="167"/>
      <c r="Q272" s="167"/>
      <c r="R272" s="167"/>
      <c r="S272" s="167"/>
      <c r="T272" s="168"/>
      <c r="AT272" s="162" t="s">
        <v>191</v>
      </c>
      <c r="AU272" s="162" t="s">
        <v>87</v>
      </c>
      <c r="AV272" s="13" t="s">
        <v>87</v>
      </c>
      <c r="AW272" s="13" t="s">
        <v>31</v>
      </c>
      <c r="AX272" s="13" t="s">
        <v>77</v>
      </c>
      <c r="AY272" s="162" t="s">
        <v>183</v>
      </c>
    </row>
    <row r="273" spans="1:65" s="14" customFormat="1">
      <c r="B273" s="169"/>
      <c r="D273" s="161" t="s">
        <v>191</v>
      </c>
      <c r="E273" s="170" t="s">
        <v>112</v>
      </c>
      <c r="F273" s="171" t="s">
        <v>194</v>
      </c>
      <c r="H273" s="172">
        <v>165</v>
      </c>
      <c r="I273" s="173"/>
      <c r="L273" s="169"/>
      <c r="M273" s="174"/>
      <c r="N273" s="175"/>
      <c r="O273" s="175"/>
      <c r="P273" s="175"/>
      <c r="Q273" s="175"/>
      <c r="R273" s="175"/>
      <c r="S273" s="175"/>
      <c r="T273" s="176"/>
      <c r="AT273" s="170" t="s">
        <v>191</v>
      </c>
      <c r="AU273" s="170" t="s">
        <v>87</v>
      </c>
      <c r="AV273" s="14" t="s">
        <v>189</v>
      </c>
      <c r="AW273" s="14" t="s">
        <v>31</v>
      </c>
      <c r="AX273" s="14" t="s">
        <v>32</v>
      </c>
      <c r="AY273" s="170" t="s">
        <v>183</v>
      </c>
    </row>
    <row r="274" spans="1:65" s="2" customFormat="1" ht="16.5" customHeight="1">
      <c r="A274" s="33"/>
      <c r="B274" s="146"/>
      <c r="C274" s="147" t="s">
        <v>459</v>
      </c>
      <c r="D274" s="147" t="s">
        <v>185</v>
      </c>
      <c r="E274" s="148" t="s">
        <v>335</v>
      </c>
      <c r="F274" s="149" t="s">
        <v>336</v>
      </c>
      <c r="G274" s="150" t="s">
        <v>337</v>
      </c>
      <c r="H274" s="151">
        <v>318.88</v>
      </c>
      <c r="I274" s="152"/>
      <c r="J274" s="153">
        <f>ROUND(I274*H274,2)</f>
        <v>0</v>
      </c>
      <c r="K274" s="149" t="s">
        <v>197</v>
      </c>
      <c r="L274" s="34"/>
      <c r="M274" s="154" t="s">
        <v>1</v>
      </c>
      <c r="N274" s="155" t="s">
        <v>42</v>
      </c>
      <c r="O274" s="59"/>
      <c r="P274" s="156">
        <f>O274*H274</f>
        <v>0</v>
      </c>
      <c r="Q274" s="156">
        <v>0</v>
      </c>
      <c r="R274" s="156">
        <f>Q274*H274</f>
        <v>0</v>
      </c>
      <c r="S274" s="156">
        <v>0</v>
      </c>
      <c r="T274" s="157">
        <f>S274*H274</f>
        <v>0</v>
      </c>
      <c r="U274" s="33"/>
      <c r="V274" s="33"/>
      <c r="W274" s="33"/>
      <c r="X274" s="33"/>
      <c r="Y274" s="33"/>
      <c r="Z274" s="33"/>
      <c r="AA274" s="33"/>
      <c r="AB274" s="33"/>
      <c r="AC274" s="33"/>
      <c r="AD274" s="33"/>
      <c r="AE274" s="33"/>
      <c r="AR274" s="158" t="s">
        <v>189</v>
      </c>
      <c r="AT274" s="158" t="s">
        <v>185</v>
      </c>
      <c r="AU274" s="158" t="s">
        <v>87</v>
      </c>
      <c r="AY274" s="18" t="s">
        <v>183</v>
      </c>
      <c r="BE274" s="159">
        <f>IF(N274="základní",J274,0)</f>
        <v>0</v>
      </c>
      <c r="BF274" s="159">
        <f>IF(N274="snížená",J274,0)</f>
        <v>0</v>
      </c>
      <c r="BG274" s="159">
        <f>IF(N274="zákl. přenesená",J274,0)</f>
        <v>0</v>
      </c>
      <c r="BH274" s="159">
        <f>IF(N274="sníž. přenesená",J274,0)</f>
        <v>0</v>
      </c>
      <c r="BI274" s="159">
        <f>IF(N274="nulová",J274,0)</f>
        <v>0</v>
      </c>
      <c r="BJ274" s="18" t="s">
        <v>32</v>
      </c>
      <c r="BK274" s="159">
        <f>ROUND(I274*H274,2)</f>
        <v>0</v>
      </c>
      <c r="BL274" s="18" t="s">
        <v>189</v>
      </c>
      <c r="BM274" s="158" t="s">
        <v>338</v>
      </c>
    </row>
    <row r="275" spans="1:65" s="13" customFormat="1">
      <c r="B275" s="160"/>
      <c r="D275" s="161" t="s">
        <v>191</v>
      </c>
      <c r="E275" s="162" t="s">
        <v>1</v>
      </c>
      <c r="F275" s="163" t="s">
        <v>339</v>
      </c>
      <c r="H275" s="164">
        <v>66.88</v>
      </c>
      <c r="I275" s="165"/>
      <c r="L275" s="160"/>
      <c r="M275" s="166"/>
      <c r="N275" s="167"/>
      <c r="O275" s="167"/>
      <c r="P275" s="167"/>
      <c r="Q275" s="167"/>
      <c r="R275" s="167"/>
      <c r="S275" s="167"/>
      <c r="T275" s="168"/>
      <c r="AT275" s="162" t="s">
        <v>191</v>
      </c>
      <c r="AU275" s="162" t="s">
        <v>87</v>
      </c>
      <c r="AV275" s="13" t="s">
        <v>87</v>
      </c>
      <c r="AW275" s="13" t="s">
        <v>31</v>
      </c>
      <c r="AX275" s="13" t="s">
        <v>77</v>
      </c>
      <c r="AY275" s="162" t="s">
        <v>183</v>
      </c>
    </row>
    <row r="276" spans="1:65" s="13" customFormat="1">
      <c r="B276" s="160"/>
      <c r="D276" s="161" t="s">
        <v>191</v>
      </c>
      <c r="E276" s="162" t="s">
        <v>1</v>
      </c>
      <c r="F276" s="163" t="s">
        <v>1463</v>
      </c>
      <c r="H276" s="164">
        <v>4.5</v>
      </c>
      <c r="I276" s="165"/>
      <c r="L276" s="160"/>
      <c r="M276" s="166"/>
      <c r="N276" s="167"/>
      <c r="O276" s="167"/>
      <c r="P276" s="167"/>
      <c r="Q276" s="167"/>
      <c r="R276" s="167"/>
      <c r="S276" s="167"/>
      <c r="T276" s="168"/>
      <c r="AT276" s="162" t="s">
        <v>191</v>
      </c>
      <c r="AU276" s="162" t="s">
        <v>87</v>
      </c>
      <c r="AV276" s="13" t="s">
        <v>87</v>
      </c>
      <c r="AW276" s="13" t="s">
        <v>31</v>
      </c>
      <c r="AX276" s="13" t="s">
        <v>77</v>
      </c>
      <c r="AY276" s="162" t="s">
        <v>183</v>
      </c>
    </row>
    <row r="277" spans="1:65" s="13" customFormat="1">
      <c r="B277" s="160"/>
      <c r="D277" s="161" t="s">
        <v>191</v>
      </c>
      <c r="E277" s="162" t="s">
        <v>1</v>
      </c>
      <c r="F277" s="163" t="s">
        <v>341</v>
      </c>
      <c r="H277" s="164">
        <v>247.5</v>
      </c>
      <c r="I277" s="165"/>
      <c r="L277" s="160"/>
      <c r="M277" s="166"/>
      <c r="N277" s="167"/>
      <c r="O277" s="167"/>
      <c r="P277" s="167"/>
      <c r="Q277" s="167"/>
      <c r="R277" s="167"/>
      <c r="S277" s="167"/>
      <c r="T277" s="168"/>
      <c r="AT277" s="162" t="s">
        <v>191</v>
      </c>
      <c r="AU277" s="162" t="s">
        <v>87</v>
      </c>
      <c r="AV277" s="13" t="s">
        <v>87</v>
      </c>
      <c r="AW277" s="13" t="s">
        <v>31</v>
      </c>
      <c r="AX277" s="13" t="s">
        <v>77</v>
      </c>
      <c r="AY277" s="162" t="s">
        <v>183</v>
      </c>
    </row>
    <row r="278" spans="1:65" s="14" customFormat="1">
      <c r="B278" s="169"/>
      <c r="D278" s="161" t="s">
        <v>191</v>
      </c>
      <c r="E278" s="170" t="s">
        <v>147</v>
      </c>
      <c r="F278" s="171" t="s">
        <v>194</v>
      </c>
      <c r="H278" s="172">
        <v>318.88</v>
      </c>
      <c r="I278" s="173"/>
      <c r="L278" s="169"/>
      <c r="M278" s="174"/>
      <c r="N278" s="175"/>
      <c r="O278" s="175"/>
      <c r="P278" s="175"/>
      <c r="Q278" s="175"/>
      <c r="R278" s="175"/>
      <c r="S278" s="175"/>
      <c r="T278" s="176"/>
      <c r="AT278" s="170" t="s">
        <v>191</v>
      </c>
      <c r="AU278" s="170" t="s">
        <v>87</v>
      </c>
      <c r="AV278" s="14" t="s">
        <v>189</v>
      </c>
      <c r="AW278" s="14" t="s">
        <v>31</v>
      </c>
      <c r="AX278" s="14" t="s">
        <v>32</v>
      </c>
      <c r="AY278" s="170" t="s">
        <v>183</v>
      </c>
    </row>
    <row r="279" spans="1:65" s="2" customFormat="1" ht="24.2" customHeight="1">
      <c r="A279" s="33"/>
      <c r="B279" s="146"/>
      <c r="C279" s="147" t="s">
        <v>465</v>
      </c>
      <c r="D279" s="147" t="s">
        <v>185</v>
      </c>
      <c r="E279" s="148" t="s">
        <v>1464</v>
      </c>
      <c r="F279" s="149" t="s">
        <v>1465</v>
      </c>
      <c r="G279" s="150" t="s">
        <v>1466</v>
      </c>
      <c r="H279" s="151">
        <v>30</v>
      </c>
      <c r="I279" s="152"/>
      <c r="J279" s="153">
        <f>ROUND(I279*H279,2)</f>
        <v>0</v>
      </c>
      <c r="K279" s="149" t="s">
        <v>1</v>
      </c>
      <c r="L279" s="34"/>
      <c r="M279" s="154" t="s">
        <v>1</v>
      </c>
      <c r="N279" s="155" t="s">
        <v>42</v>
      </c>
      <c r="O279" s="59"/>
      <c r="P279" s="156">
        <f>O279*H279</f>
        <v>0</v>
      </c>
      <c r="Q279" s="156">
        <v>0</v>
      </c>
      <c r="R279" s="156">
        <f>Q279*H279</f>
        <v>0</v>
      </c>
      <c r="S279" s="156">
        <v>0</v>
      </c>
      <c r="T279" s="157">
        <f>S279*H279</f>
        <v>0</v>
      </c>
      <c r="U279" s="33"/>
      <c r="V279" s="33"/>
      <c r="W279" s="33"/>
      <c r="X279" s="33"/>
      <c r="Y279" s="33"/>
      <c r="Z279" s="33"/>
      <c r="AA279" s="33"/>
      <c r="AB279" s="33"/>
      <c r="AC279" s="33"/>
      <c r="AD279" s="33"/>
      <c r="AE279" s="33"/>
      <c r="AR279" s="158" t="s">
        <v>189</v>
      </c>
      <c r="AT279" s="158" t="s">
        <v>185</v>
      </c>
      <c r="AU279" s="158" t="s">
        <v>87</v>
      </c>
      <c r="AY279" s="18" t="s">
        <v>183</v>
      </c>
      <c r="BE279" s="159">
        <f>IF(N279="základní",J279,0)</f>
        <v>0</v>
      </c>
      <c r="BF279" s="159">
        <f>IF(N279="snížená",J279,0)</f>
        <v>0</v>
      </c>
      <c r="BG279" s="159">
        <f>IF(N279="zákl. přenesená",J279,0)</f>
        <v>0</v>
      </c>
      <c r="BH279" s="159">
        <f>IF(N279="sníž. přenesená",J279,0)</f>
        <v>0</v>
      </c>
      <c r="BI279" s="159">
        <f>IF(N279="nulová",J279,0)</f>
        <v>0</v>
      </c>
      <c r="BJ279" s="18" t="s">
        <v>32</v>
      </c>
      <c r="BK279" s="159">
        <f>ROUND(I279*H279,2)</f>
        <v>0</v>
      </c>
      <c r="BL279" s="18" t="s">
        <v>189</v>
      </c>
      <c r="BM279" s="158" t="s">
        <v>1467</v>
      </c>
    </row>
    <row r="280" spans="1:65" s="13" customFormat="1">
      <c r="B280" s="160"/>
      <c r="D280" s="161" t="s">
        <v>191</v>
      </c>
      <c r="E280" s="162" t="s">
        <v>1</v>
      </c>
      <c r="F280" s="163" t="s">
        <v>1468</v>
      </c>
      <c r="H280" s="164">
        <v>30</v>
      </c>
      <c r="I280" s="165"/>
      <c r="L280" s="160"/>
      <c r="M280" s="166"/>
      <c r="N280" s="167"/>
      <c r="O280" s="167"/>
      <c r="P280" s="167"/>
      <c r="Q280" s="167"/>
      <c r="R280" s="167"/>
      <c r="S280" s="167"/>
      <c r="T280" s="168"/>
      <c r="AT280" s="162" t="s">
        <v>191</v>
      </c>
      <c r="AU280" s="162" t="s">
        <v>87</v>
      </c>
      <c r="AV280" s="13" t="s">
        <v>87</v>
      </c>
      <c r="AW280" s="13" t="s">
        <v>31</v>
      </c>
      <c r="AX280" s="13" t="s">
        <v>32</v>
      </c>
      <c r="AY280" s="162" t="s">
        <v>183</v>
      </c>
    </row>
    <row r="281" spans="1:65" s="2" customFormat="1" ht="24.2" customHeight="1">
      <c r="A281" s="33"/>
      <c r="B281" s="146"/>
      <c r="C281" s="147" t="s">
        <v>470</v>
      </c>
      <c r="D281" s="147" t="s">
        <v>185</v>
      </c>
      <c r="E281" s="148" t="s">
        <v>344</v>
      </c>
      <c r="F281" s="149" t="s">
        <v>345</v>
      </c>
      <c r="G281" s="150" t="s">
        <v>337</v>
      </c>
      <c r="H281" s="151">
        <v>9.5660000000000007</v>
      </c>
      <c r="I281" s="152"/>
      <c r="J281" s="153">
        <f>ROUND(I281*H281,2)</f>
        <v>0</v>
      </c>
      <c r="K281" s="149" t="s">
        <v>1</v>
      </c>
      <c r="L281" s="34"/>
      <c r="M281" s="154" t="s">
        <v>1</v>
      </c>
      <c r="N281" s="155" t="s">
        <v>42</v>
      </c>
      <c r="O281" s="59"/>
      <c r="P281" s="156">
        <f>O281*H281</f>
        <v>0</v>
      </c>
      <c r="Q281" s="156">
        <v>0</v>
      </c>
      <c r="R281" s="156">
        <f>Q281*H281</f>
        <v>0</v>
      </c>
      <c r="S281" s="156">
        <v>0</v>
      </c>
      <c r="T281" s="157">
        <f>S281*H281</f>
        <v>0</v>
      </c>
      <c r="U281" s="33"/>
      <c r="V281" s="33"/>
      <c r="W281" s="33"/>
      <c r="X281" s="33"/>
      <c r="Y281" s="33"/>
      <c r="Z281" s="33"/>
      <c r="AA281" s="33"/>
      <c r="AB281" s="33"/>
      <c r="AC281" s="33"/>
      <c r="AD281" s="33"/>
      <c r="AE281" s="33"/>
      <c r="AR281" s="158" t="s">
        <v>189</v>
      </c>
      <c r="AT281" s="158" t="s">
        <v>185</v>
      </c>
      <c r="AU281" s="158" t="s">
        <v>87</v>
      </c>
      <c r="AY281" s="18" t="s">
        <v>183</v>
      </c>
      <c r="BE281" s="159">
        <f>IF(N281="základní",J281,0)</f>
        <v>0</v>
      </c>
      <c r="BF281" s="159">
        <f>IF(N281="snížená",J281,0)</f>
        <v>0</v>
      </c>
      <c r="BG281" s="159">
        <f>IF(N281="zákl. přenesená",J281,0)</f>
        <v>0</v>
      </c>
      <c r="BH281" s="159">
        <f>IF(N281="sníž. přenesená",J281,0)</f>
        <v>0</v>
      </c>
      <c r="BI281" s="159">
        <f>IF(N281="nulová",J281,0)</f>
        <v>0</v>
      </c>
      <c r="BJ281" s="18" t="s">
        <v>32</v>
      </c>
      <c r="BK281" s="159">
        <f>ROUND(I281*H281,2)</f>
        <v>0</v>
      </c>
      <c r="BL281" s="18" t="s">
        <v>189</v>
      </c>
      <c r="BM281" s="158" t="s">
        <v>346</v>
      </c>
    </row>
    <row r="282" spans="1:65" s="15" customFormat="1">
      <c r="B282" s="177"/>
      <c r="D282" s="161" t="s">
        <v>191</v>
      </c>
      <c r="E282" s="178" t="s">
        <v>1</v>
      </c>
      <c r="F282" s="179" t="s">
        <v>347</v>
      </c>
      <c r="H282" s="178" t="s">
        <v>1</v>
      </c>
      <c r="I282" s="180"/>
      <c r="L282" s="177"/>
      <c r="M282" s="181"/>
      <c r="N282" s="182"/>
      <c r="O282" s="182"/>
      <c r="P282" s="182"/>
      <c r="Q282" s="182"/>
      <c r="R282" s="182"/>
      <c r="S282" s="182"/>
      <c r="T282" s="183"/>
      <c r="AT282" s="178" t="s">
        <v>191</v>
      </c>
      <c r="AU282" s="178" t="s">
        <v>87</v>
      </c>
      <c r="AV282" s="15" t="s">
        <v>32</v>
      </c>
      <c r="AW282" s="15" t="s">
        <v>31</v>
      </c>
      <c r="AX282" s="15" t="s">
        <v>77</v>
      </c>
      <c r="AY282" s="178" t="s">
        <v>183</v>
      </c>
    </row>
    <row r="283" spans="1:65" s="13" customFormat="1">
      <c r="B283" s="160"/>
      <c r="D283" s="161" t="s">
        <v>191</v>
      </c>
      <c r="E283" s="162" t="s">
        <v>1</v>
      </c>
      <c r="F283" s="163" t="s">
        <v>348</v>
      </c>
      <c r="H283" s="164">
        <v>9.5660000000000007</v>
      </c>
      <c r="I283" s="165"/>
      <c r="L283" s="160"/>
      <c r="M283" s="166"/>
      <c r="N283" s="167"/>
      <c r="O283" s="167"/>
      <c r="P283" s="167"/>
      <c r="Q283" s="167"/>
      <c r="R283" s="167"/>
      <c r="S283" s="167"/>
      <c r="T283" s="168"/>
      <c r="AT283" s="162" t="s">
        <v>191</v>
      </c>
      <c r="AU283" s="162" t="s">
        <v>87</v>
      </c>
      <c r="AV283" s="13" t="s">
        <v>87</v>
      </c>
      <c r="AW283" s="13" t="s">
        <v>31</v>
      </c>
      <c r="AX283" s="13" t="s">
        <v>32</v>
      </c>
      <c r="AY283" s="162" t="s">
        <v>183</v>
      </c>
    </row>
    <row r="284" spans="1:65" s="2" customFormat="1" ht="24.2" customHeight="1">
      <c r="A284" s="33"/>
      <c r="B284" s="146"/>
      <c r="C284" s="147" t="s">
        <v>475</v>
      </c>
      <c r="D284" s="147" t="s">
        <v>185</v>
      </c>
      <c r="E284" s="148" t="s">
        <v>350</v>
      </c>
      <c r="F284" s="149" t="s">
        <v>1469</v>
      </c>
      <c r="G284" s="150" t="s">
        <v>337</v>
      </c>
      <c r="H284" s="151">
        <v>194.517</v>
      </c>
      <c r="I284" s="152"/>
      <c r="J284" s="153">
        <f>ROUND(I284*H284,2)</f>
        <v>0</v>
      </c>
      <c r="K284" s="149" t="s">
        <v>1</v>
      </c>
      <c r="L284" s="34"/>
      <c r="M284" s="154" t="s">
        <v>1</v>
      </c>
      <c r="N284" s="155" t="s">
        <v>42</v>
      </c>
      <c r="O284" s="59"/>
      <c r="P284" s="156">
        <f>O284*H284</f>
        <v>0</v>
      </c>
      <c r="Q284" s="156">
        <v>0</v>
      </c>
      <c r="R284" s="156">
        <f>Q284*H284</f>
        <v>0</v>
      </c>
      <c r="S284" s="156">
        <v>0</v>
      </c>
      <c r="T284" s="157">
        <f>S284*H284</f>
        <v>0</v>
      </c>
      <c r="U284" s="33"/>
      <c r="V284" s="33"/>
      <c r="W284" s="33"/>
      <c r="X284" s="33"/>
      <c r="Y284" s="33"/>
      <c r="Z284" s="33"/>
      <c r="AA284" s="33"/>
      <c r="AB284" s="33"/>
      <c r="AC284" s="33"/>
      <c r="AD284" s="33"/>
      <c r="AE284" s="33"/>
      <c r="AR284" s="158" t="s">
        <v>189</v>
      </c>
      <c r="AT284" s="158" t="s">
        <v>185</v>
      </c>
      <c r="AU284" s="158" t="s">
        <v>87</v>
      </c>
      <c r="AY284" s="18" t="s">
        <v>183</v>
      </c>
      <c r="BE284" s="159">
        <f>IF(N284="základní",J284,0)</f>
        <v>0</v>
      </c>
      <c r="BF284" s="159">
        <f>IF(N284="snížená",J284,0)</f>
        <v>0</v>
      </c>
      <c r="BG284" s="159">
        <f>IF(N284="zákl. přenesená",J284,0)</f>
        <v>0</v>
      </c>
      <c r="BH284" s="159">
        <f>IF(N284="sníž. přenesená",J284,0)</f>
        <v>0</v>
      </c>
      <c r="BI284" s="159">
        <f>IF(N284="nulová",J284,0)</f>
        <v>0</v>
      </c>
      <c r="BJ284" s="18" t="s">
        <v>32</v>
      </c>
      <c r="BK284" s="159">
        <f>ROUND(I284*H284,2)</f>
        <v>0</v>
      </c>
      <c r="BL284" s="18" t="s">
        <v>189</v>
      </c>
      <c r="BM284" s="158" t="s">
        <v>352</v>
      </c>
    </row>
    <row r="285" spans="1:65" s="15" customFormat="1">
      <c r="B285" s="177"/>
      <c r="D285" s="161" t="s">
        <v>191</v>
      </c>
      <c r="E285" s="178" t="s">
        <v>1</v>
      </c>
      <c r="F285" s="179" t="s">
        <v>353</v>
      </c>
      <c r="H285" s="178" t="s">
        <v>1</v>
      </c>
      <c r="I285" s="180"/>
      <c r="L285" s="177"/>
      <c r="M285" s="181"/>
      <c r="N285" s="182"/>
      <c r="O285" s="182"/>
      <c r="P285" s="182"/>
      <c r="Q285" s="182"/>
      <c r="R285" s="182"/>
      <c r="S285" s="182"/>
      <c r="T285" s="183"/>
      <c r="AT285" s="178" t="s">
        <v>191</v>
      </c>
      <c r="AU285" s="178" t="s">
        <v>87</v>
      </c>
      <c r="AV285" s="15" t="s">
        <v>32</v>
      </c>
      <c r="AW285" s="15" t="s">
        <v>31</v>
      </c>
      <c r="AX285" s="15" t="s">
        <v>77</v>
      </c>
      <c r="AY285" s="178" t="s">
        <v>183</v>
      </c>
    </row>
    <row r="286" spans="1:65" s="13" customFormat="1">
      <c r="B286" s="160"/>
      <c r="D286" s="161" t="s">
        <v>191</v>
      </c>
      <c r="E286" s="162" t="s">
        <v>1</v>
      </c>
      <c r="F286" s="163" t="s">
        <v>354</v>
      </c>
      <c r="H286" s="164">
        <v>194.517</v>
      </c>
      <c r="I286" s="165"/>
      <c r="L286" s="160"/>
      <c r="M286" s="166"/>
      <c r="N286" s="167"/>
      <c r="O286" s="167"/>
      <c r="P286" s="167"/>
      <c r="Q286" s="167"/>
      <c r="R286" s="167"/>
      <c r="S286" s="167"/>
      <c r="T286" s="168"/>
      <c r="AT286" s="162" t="s">
        <v>191</v>
      </c>
      <c r="AU286" s="162" t="s">
        <v>87</v>
      </c>
      <c r="AV286" s="13" t="s">
        <v>87</v>
      </c>
      <c r="AW286" s="13" t="s">
        <v>31</v>
      </c>
      <c r="AX286" s="13" t="s">
        <v>32</v>
      </c>
      <c r="AY286" s="162" t="s">
        <v>183</v>
      </c>
    </row>
    <row r="287" spans="1:65" s="2" customFormat="1" ht="24.2" customHeight="1">
      <c r="A287" s="33"/>
      <c r="B287" s="146"/>
      <c r="C287" s="147" t="s">
        <v>483</v>
      </c>
      <c r="D287" s="147" t="s">
        <v>185</v>
      </c>
      <c r="E287" s="148" t="s">
        <v>356</v>
      </c>
      <c r="F287" s="149" t="s">
        <v>1470</v>
      </c>
      <c r="G287" s="150" t="s">
        <v>337</v>
      </c>
      <c r="H287" s="151">
        <v>102.042</v>
      </c>
      <c r="I287" s="152"/>
      <c r="J287" s="153">
        <f>ROUND(I287*H287,2)</f>
        <v>0</v>
      </c>
      <c r="K287" s="149" t="s">
        <v>1</v>
      </c>
      <c r="L287" s="34"/>
      <c r="M287" s="154" t="s">
        <v>1</v>
      </c>
      <c r="N287" s="155" t="s">
        <v>42</v>
      </c>
      <c r="O287" s="59"/>
      <c r="P287" s="156">
        <f>O287*H287</f>
        <v>0</v>
      </c>
      <c r="Q287" s="156">
        <v>0</v>
      </c>
      <c r="R287" s="156">
        <f>Q287*H287</f>
        <v>0</v>
      </c>
      <c r="S287" s="156">
        <v>0</v>
      </c>
      <c r="T287" s="157">
        <f>S287*H287</f>
        <v>0</v>
      </c>
      <c r="U287" s="33"/>
      <c r="V287" s="33"/>
      <c r="W287" s="33"/>
      <c r="X287" s="33"/>
      <c r="Y287" s="33"/>
      <c r="Z287" s="33"/>
      <c r="AA287" s="33"/>
      <c r="AB287" s="33"/>
      <c r="AC287" s="33"/>
      <c r="AD287" s="33"/>
      <c r="AE287" s="33"/>
      <c r="AR287" s="158" t="s">
        <v>189</v>
      </c>
      <c r="AT287" s="158" t="s">
        <v>185</v>
      </c>
      <c r="AU287" s="158" t="s">
        <v>87</v>
      </c>
      <c r="AY287" s="18" t="s">
        <v>183</v>
      </c>
      <c r="BE287" s="159">
        <f>IF(N287="základní",J287,0)</f>
        <v>0</v>
      </c>
      <c r="BF287" s="159">
        <f>IF(N287="snížená",J287,0)</f>
        <v>0</v>
      </c>
      <c r="BG287" s="159">
        <f>IF(N287="zákl. přenesená",J287,0)</f>
        <v>0</v>
      </c>
      <c r="BH287" s="159">
        <f>IF(N287="sníž. přenesená",J287,0)</f>
        <v>0</v>
      </c>
      <c r="BI287" s="159">
        <f>IF(N287="nulová",J287,0)</f>
        <v>0</v>
      </c>
      <c r="BJ287" s="18" t="s">
        <v>32</v>
      </c>
      <c r="BK287" s="159">
        <f>ROUND(I287*H287,2)</f>
        <v>0</v>
      </c>
      <c r="BL287" s="18" t="s">
        <v>189</v>
      </c>
      <c r="BM287" s="158" t="s">
        <v>358</v>
      </c>
    </row>
    <row r="288" spans="1:65" s="15" customFormat="1">
      <c r="B288" s="177"/>
      <c r="D288" s="161" t="s">
        <v>191</v>
      </c>
      <c r="E288" s="178" t="s">
        <v>1</v>
      </c>
      <c r="F288" s="179" t="s">
        <v>359</v>
      </c>
      <c r="H288" s="178" t="s">
        <v>1</v>
      </c>
      <c r="I288" s="180"/>
      <c r="L288" s="177"/>
      <c r="M288" s="181"/>
      <c r="N288" s="182"/>
      <c r="O288" s="182"/>
      <c r="P288" s="182"/>
      <c r="Q288" s="182"/>
      <c r="R288" s="182"/>
      <c r="S288" s="182"/>
      <c r="T288" s="183"/>
      <c r="AT288" s="178" t="s">
        <v>191</v>
      </c>
      <c r="AU288" s="178" t="s">
        <v>87</v>
      </c>
      <c r="AV288" s="15" t="s">
        <v>32</v>
      </c>
      <c r="AW288" s="15" t="s">
        <v>31</v>
      </c>
      <c r="AX288" s="15" t="s">
        <v>77</v>
      </c>
      <c r="AY288" s="178" t="s">
        <v>183</v>
      </c>
    </row>
    <row r="289" spans="1:65" s="13" customFormat="1">
      <c r="B289" s="160"/>
      <c r="D289" s="161" t="s">
        <v>191</v>
      </c>
      <c r="E289" s="162" t="s">
        <v>1</v>
      </c>
      <c r="F289" s="163" t="s">
        <v>360</v>
      </c>
      <c r="H289" s="164">
        <v>102.042</v>
      </c>
      <c r="I289" s="165"/>
      <c r="L289" s="160"/>
      <c r="M289" s="166"/>
      <c r="N289" s="167"/>
      <c r="O289" s="167"/>
      <c r="P289" s="167"/>
      <c r="Q289" s="167"/>
      <c r="R289" s="167"/>
      <c r="S289" s="167"/>
      <c r="T289" s="168"/>
      <c r="AT289" s="162" t="s">
        <v>191</v>
      </c>
      <c r="AU289" s="162" t="s">
        <v>87</v>
      </c>
      <c r="AV289" s="13" t="s">
        <v>87</v>
      </c>
      <c r="AW289" s="13" t="s">
        <v>31</v>
      </c>
      <c r="AX289" s="13" t="s">
        <v>32</v>
      </c>
      <c r="AY289" s="162" t="s">
        <v>183</v>
      </c>
    </row>
    <row r="290" spans="1:65" s="2" customFormat="1" ht="24.2" customHeight="1">
      <c r="A290" s="33"/>
      <c r="B290" s="146"/>
      <c r="C290" s="147" t="s">
        <v>488</v>
      </c>
      <c r="D290" s="147" t="s">
        <v>185</v>
      </c>
      <c r="E290" s="148" t="s">
        <v>362</v>
      </c>
      <c r="F290" s="149" t="s">
        <v>1471</v>
      </c>
      <c r="G290" s="150" t="s">
        <v>337</v>
      </c>
      <c r="H290" s="151">
        <v>12.755000000000001</v>
      </c>
      <c r="I290" s="152"/>
      <c r="J290" s="153">
        <f>ROUND(I290*H290,2)</f>
        <v>0</v>
      </c>
      <c r="K290" s="149" t="s">
        <v>1</v>
      </c>
      <c r="L290" s="34"/>
      <c r="M290" s="154" t="s">
        <v>1</v>
      </c>
      <c r="N290" s="155" t="s">
        <v>42</v>
      </c>
      <c r="O290" s="59"/>
      <c r="P290" s="156">
        <f>O290*H290</f>
        <v>0</v>
      </c>
      <c r="Q290" s="156">
        <v>0</v>
      </c>
      <c r="R290" s="156">
        <f>Q290*H290</f>
        <v>0</v>
      </c>
      <c r="S290" s="156">
        <v>0</v>
      </c>
      <c r="T290" s="157">
        <f>S290*H290</f>
        <v>0</v>
      </c>
      <c r="U290" s="33"/>
      <c r="V290" s="33"/>
      <c r="W290" s="33"/>
      <c r="X290" s="33"/>
      <c r="Y290" s="33"/>
      <c r="Z290" s="33"/>
      <c r="AA290" s="33"/>
      <c r="AB290" s="33"/>
      <c r="AC290" s="33"/>
      <c r="AD290" s="33"/>
      <c r="AE290" s="33"/>
      <c r="AR290" s="158" t="s">
        <v>189</v>
      </c>
      <c r="AT290" s="158" t="s">
        <v>185</v>
      </c>
      <c r="AU290" s="158" t="s">
        <v>87</v>
      </c>
      <c r="AY290" s="18" t="s">
        <v>183</v>
      </c>
      <c r="BE290" s="159">
        <f>IF(N290="základní",J290,0)</f>
        <v>0</v>
      </c>
      <c r="BF290" s="159">
        <f>IF(N290="snížená",J290,0)</f>
        <v>0</v>
      </c>
      <c r="BG290" s="159">
        <f>IF(N290="zákl. přenesená",J290,0)</f>
        <v>0</v>
      </c>
      <c r="BH290" s="159">
        <f>IF(N290="sníž. přenesená",J290,0)</f>
        <v>0</v>
      </c>
      <c r="BI290" s="159">
        <f>IF(N290="nulová",J290,0)</f>
        <v>0</v>
      </c>
      <c r="BJ290" s="18" t="s">
        <v>32</v>
      </c>
      <c r="BK290" s="159">
        <f>ROUND(I290*H290,2)</f>
        <v>0</v>
      </c>
      <c r="BL290" s="18" t="s">
        <v>189</v>
      </c>
      <c r="BM290" s="158" t="s">
        <v>364</v>
      </c>
    </row>
    <row r="291" spans="1:65" s="15" customFormat="1">
      <c r="B291" s="177"/>
      <c r="D291" s="161" t="s">
        <v>191</v>
      </c>
      <c r="E291" s="178" t="s">
        <v>1</v>
      </c>
      <c r="F291" s="179" t="s">
        <v>365</v>
      </c>
      <c r="H291" s="178" t="s">
        <v>1</v>
      </c>
      <c r="I291" s="180"/>
      <c r="L291" s="177"/>
      <c r="M291" s="181"/>
      <c r="N291" s="182"/>
      <c r="O291" s="182"/>
      <c r="P291" s="182"/>
      <c r="Q291" s="182"/>
      <c r="R291" s="182"/>
      <c r="S291" s="182"/>
      <c r="T291" s="183"/>
      <c r="AT291" s="178" t="s">
        <v>191</v>
      </c>
      <c r="AU291" s="178" t="s">
        <v>87</v>
      </c>
      <c r="AV291" s="15" t="s">
        <v>32</v>
      </c>
      <c r="AW291" s="15" t="s">
        <v>31</v>
      </c>
      <c r="AX291" s="15" t="s">
        <v>77</v>
      </c>
      <c r="AY291" s="178" t="s">
        <v>183</v>
      </c>
    </row>
    <row r="292" spans="1:65" s="13" customFormat="1">
      <c r="B292" s="160"/>
      <c r="D292" s="161" t="s">
        <v>191</v>
      </c>
      <c r="E292" s="162" t="s">
        <v>1</v>
      </c>
      <c r="F292" s="163" t="s">
        <v>366</v>
      </c>
      <c r="H292" s="164">
        <v>12.755000000000001</v>
      </c>
      <c r="I292" s="165"/>
      <c r="L292" s="160"/>
      <c r="M292" s="166"/>
      <c r="N292" s="167"/>
      <c r="O292" s="167"/>
      <c r="P292" s="167"/>
      <c r="Q292" s="167"/>
      <c r="R292" s="167"/>
      <c r="S292" s="167"/>
      <c r="T292" s="168"/>
      <c r="AT292" s="162" t="s">
        <v>191</v>
      </c>
      <c r="AU292" s="162" t="s">
        <v>87</v>
      </c>
      <c r="AV292" s="13" t="s">
        <v>87</v>
      </c>
      <c r="AW292" s="13" t="s">
        <v>31</v>
      </c>
      <c r="AX292" s="13" t="s">
        <v>32</v>
      </c>
      <c r="AY292" s="162" t="s">
        <v>183</v>
      </c>
    </row>
    <row r="293" spans="1:65" s="2" customFormat="1" ht="24.2" customHeight="1">
      <c r="A293" s="33"/>
      <c r="B293" s="146"/>
      <c r="C293" s="147" t="s">
        <v>493</v>
      </c>
      <c r="D293" s="147" t="s">
        <v>185</v>
      </c>
      <c r="E293" s="148" t="s">
        <v>368</v>
      </c>
      <c r="F293" s="149" t="s">
        <v>1472</v>
      </c>
      <c r="G293" s="150" t="s">
        <v>337</v>
      </c>
      <c r="H293" s="151">
        <v>8.8620000000000001</v>
      </c>
      <c r="I293" s="152"/>
      <c r="J293" s="153">
        <f>ROUND(I293*H293,2)</f>
        <v>0</v>
      </c>
      <c r="K293" s="149" t="s">
        <v>1</v>
      </c>
      <c r="L293" s="34"/>
      <c r="M293" s="154" t="s">
        <v>1</v>
      </c>
      <c r="N293" s="155" t="s">
        <v>42</v>
      </c>
      <c r="O293" s="59"/>
      <c r="P293" s="156">
        <f>O293*H293</f>
        <v>0</v>
      </c>
      <c r="Q293" s="156">
        <v>0</v>
      </c>
      <c r="R293" s="156">
        <f>Q293*H293</f>
        <v>0</v>
      </c>
      <c r="S293" s="156">
        <v>0</v>
      </c>
      <c r="T293" s="157">
        <f>S293*H293</f>
        <v>0</v>
      </c>
      <c r="U293" s="33"/>
      <c r="V293" s="33"/>
      <c r="W293" s="33"/>
      <c r="X293" s="33"/>
      <c r="Y293" s="33"/>
      <c r="Z293" s="33"/>
      <c r="AA293" s="33"/>
      <c r="AB293" s="33"/>
      <c r="AC293" s="33"/>
      <c r="AD293" s="33"/>
      <c r="AE293" s="33"/>
      <c r="AR293" s="158" t="s">
        <v>189</v>
      </c>
      <c r="AT293" s="158" t="s">
        <v>185</v>
      </c>
      <c r="AU293" s="158" t="s">
        <v>87</v>
      </c>
      <c r="AY293" s="18" t="s">
        <v>183</v>
      </c>
      <c r="BE293" s="159">
        <f>IF(N293="základní",J293,0)</f>
        <v>0</v>
      </c>
      <c r="BF293" s="159">
        <f>IF(N293="snížená",J293,0)</f>
        <v>0</v>
      </c>
      <c r="BG293" s="159">
        <f>IF(N293="zákl. přenesená",J293,0)</f>
        <v>0</v>
      </c>
      <c r="BH293" s="159">
        <f>IF(N293="sníž. přenesená",J293,0)</f>
        <v>0</v>
      </c>
      <c r="BI293" s="159">
        <f>IF(N293="nulová",J293,0)</f>
        <v>0</v>
      </c>
      <c r="BJ293" s="18" t="s">
        <v>32</v>
      </c>
      <c r="BK293" s="159">
        <f>ROUND(I293*H293,2)</f>
        <v>0</v>
      </c>
      <c r="BL293" s="18" t="s">
        <v>189</v>
      </c>
      <c r="BM293" s="158" t="s">
        <v>370</v>
      </c>
    </row>
    <row r="294" spans="1:65" s="15" customFormat="1">
      <c r="B294" s="177"/>
      <c r="D294" s="161" t="s">
        <v>191</v>
      </c>
      <c r="E294" s="178" t="s">
        <v>1</v>
      </c>
      <c r="F294" s="179" t="s">
        <v>1473</v>
      </c>
      <c r="H294" s="178" t="s">
        <v>1</v>
      </c>
      <c r="I294" s="180"/>
      <c r="L294" s="177"/>
      <c r="M294" s="181"/>
      <c r="N294" s="182"/>
      <c r="O294" s="182"/>
      <c r="P294" s="182"/>
      <c r="Q294" s="182"/>
      <c r="R294" s="182"/>
      <c r="S294" s="182"/>
      <c r="T294" s="183"/>
      <c r="AT294" s="178" t="s">
        <v>191</v>
      </c>
      <c r="AU294" s="178" t="s">
        <v>87</v>
      </c>
      <c r="AV294" s="15" t="s">
        <v>32</v>
      </c>
      <c r="AW294" s="15" t="s">
        <v>31</v>
      </c>
      <c r="AX294" s="15" t="s">
        <v>77</v>
      </c>
      <c r="AY294" s="178" t="s">
        <v>183</v>
      </c>
    </row>
    <row r="295" spans="1:65" s="13" customFormat="1">
      <c r="B295" s="160"/>
      <c r="D295" s="161" t="s">
        <v>191</v>
      </c>
      <c r="E295" s="162" t="s">
        <v>1</v>
      </c>
      <c r="F295" s="163" t="s">
        <v>1474</v>
      </c>
      <c r="H295" s="164">
        <v>525.64</v>
      </c>
      <c r="I295" s="165"/>
      <c r="L295" s="160"/>
      <c r="M295" s="166"/>
      <c r="N295" s="167"/>
      <c r="O295" s="167"/>
      <c r="P295" s="167"/>
      <c r="Q295" s="167"/>
      <c r="R295" s="167"/>
      <c r="S295" s="167"/>
      <c r="T295" s="168"/>
      <c r="AT295" s="162" t="s">
        <v>191</v>
      </c>
      <c r="AU295" s="162" t="s">
        <v>87</v>
      </c>
      <c r="AV295" s="13" t="s">
        <v>87</v>
      </c>
      <c r="AW295" s="13" t="s">
        <v>31</v>
      </c>
      <c r="AX295" s="13" t="s">
        <v>77</v>
      </c>
      <c r="AY295" s="162" t="s">
        <v>183</v>
      </c>
    </row>
    <row r="296" spans="1:65" s="13" customFormat="1">
      <c r="B296" s="160"/>
      <c r="D296" s="161" t="s">
        <v>191</v>
      </c>
      <c r="E296" s="162" t="s">
        <v>1</v>
      </c>
      <c r="F296" s="163" t="s">
        <v>1475</v>
      </c>
      <c r="H296" s="164">
        <v>156.4</v>
      </c>
      <c r="I296" s="165"/>
      <c r="L296" s="160"/>
      <c r="M296" s="166"/>
      <c r="N296" s="167"/>
      <c r="O296" s="167"/>
      <c r="P296" s="167"/>
      <c r="Q296" s="167"/>
      <c r="R296" s="167"/>
      <c r="S296" s="167"/>
      <c r="T296" s="168"/>
      <c r="AT296" s="162" t="s">
        <v>191</v>
      </c>
      <c r="AU296" s="162" t="s">
        <v>87</v>
      </c>
      <c r="AV296" s="13" t="s">
        <v>87</v>
      </c>
      <c r="AW296" s="13" t="s">
        <v>31</v>
      </c>
      <c r="AX296" s="13" t="s">
        <v>77</v>
      </c>
      <c r="AY296" s="162" t="s">
        <v>183</v>
      </c>
    </row>
    <row r="297" spans="1:65" s="13" customFormat="1">
      <c r="B297" s="160"/>
      <c r="D297" s="161" t="s">
        <v>191</v>
      </c>
      <c r="E297" s="162" t="s">
        <v>1</v>
      </c>
      <c r="F297" s="163" t="s">
        <v>1476</v>
      </c>
      <c r="H297" s="164">
        <v>29.58</v>
      </c>
      <c r="I297" s="165"/>
      <c r="L297" s="160"/>
      <c r="M297" s="166"/>
      <c r="N297" s="167"/>
      <c r="O297" s="167"/>
      <c r="P297" s="167"/>
      <c r="Q297" s="167"/>
      <c r="R297" s="167"/>
      <c r="S297" s="167"/>
      <c r="T297" s="168"/>
      <c r="AT297" s="162" t="s">
        <v>191</v>
      </c>
      <c r="AU297" s="162" t="s">
        <v>87</v>
      </c>
      <c r="AV297" s="13" t="s">
        <v>87</v>
      </c>
      <c r="AW297" s="13" t="s">
        <v>31</v>
      </c>
      <c r="AX297" s="13" t="s">
        <v>77</v>
      </c>
      <c r="AY297" s="162" t="s">
        <v>183</v>
      </c>
    </row>
    <row r="298" spans="1:65" s="15" customFormat="1">
      <c r="B298" s="177"/>
      <c r="D298" s="161" t="s">
        <v>191</v>
      </c>
      <c r="E298" s="178" t="s">
        <v>1</v>
      </c>
      <c r="F298" s="179" t="s">
        <v>396</v>
      </c>
      <c r="H298" s="178" t="s">
        <v>1</v>
      </c>
      <c r="I298" s="180"/>
      <c r="L298" s="177"/>
      <c r="M298" s="181"/>
      <c r="N298" s="182"/>
      <c r="O298" s="182"/>
      <c r="P298" s="182"/>
      <c r="Q298" s="182"/>
      <c r="R298" s="182"/>
      <c r="S298" s="182"/>
      <c r="T298" s="183"/>
      <c r="AT298" s="178" t="s">
        <v>191</v>
      </c>
      <c r="AU298" s="178" t="s">
        <v>87</v>
      </c>
      <c r="AV298" s="15" t="s">
        <v>32</v>
      </c>
      <c r="AW298" s="15" t="s">
        <v>31</v>
      </c>
      <c r="AX298" s="15" t="s">
        <v>77</v>
      </c>
      <c r="AY298" s="178" t="s">
        <v>183</v>
      </c>
    </row>
    <row r="299" spans="1:65" s="13" customFormat="1">
      <c r="B299" s="160"/>
      <c r="D299" s="161" t="s">
        <v>191</v>
      </c>
      <c r="E299" s="162" t="s">
        <v>1</v>
      </c>
      <c r="F299" s="163" t="s">
        <v>1477</v>
      </c>
      <c r="H299" s="164">
        <v>-10.199999999999999</v>
      </c>
      <c r="I299" s="165"/>
      <c r="L299" s="160"/>
      <c r="M299" s="166"/>
      <c r="N299" s="167"/>
      <c r="O299" s="167"/>
      <c r="P299" s="167"/>
      <c r="Q299" s="167"/>
      <c r="R299" s="167"/>
      <c r="S299" s="167"/>
      <c r="T299" s="168"/>
      <c r="AT299" s="162" t="s">
        <v>191</v>
      </c>
      <c r="AU299" s="162" t="s">
        <v>87</v>
      </c>
      <c r="AV299" s="13" t="s">
        <v>87</v>
      </c>
      <c r="AW299" s="13" t="s">
        <v>31</v>
      </c>
      <c r="AX299" s="13" t="s">
        <v>77</v>
      </c>
      <c r="AY299" s="162" t="s">
        <v>183</v>
      </c>
    </row>
    <row r="300" spans="1:65" s="13" customFormat="1">
      <c r="B300" s="160"/>
      <c r="D300" s="161" t="s">
        <v>191</v>
      </c>
      <c r="E300" s="162" t="s">
        <v>1</v>
      </c>
      <c r="F300" s="163" t="s">
        <v>1478</v>
      </c>
      <c r="H300" s="164">
        <v>-9.1999999999999993</v>
      </c>
      <c r="I300" s="165"/>
      <c r="L300" s="160"/>
      <c r="M300" s="166"/>
      <c r="N300" s="167"/>
      <c r="O300" s="167"/>
      <c r="P300" s="167"/>
      <c r="Q300" s="167"/>
      <c r="R300" s="167"/>
      <c r="S300" s="167"/>
      <c r="T300" s="168"/>
      <c r="AT300" s="162" t="s">
        <v>191</v>
      </c>
      <c r="AU300" s="162" t="s">
        <v>87</v>
      </c>
      <c r="AV300" s="13" t="s">
        <v>87</v>
      </c>
      <c r="AW300" s="13" t="s">
        <v>31</v>
      </c>
      <c r="AX300" s="13" t="s">
        <v>77</v>
      </c>
      <c r="AY300" s="162" t="s">
        <v>183</v>
      </c>
    </row>
    <row r="301" spans="1:65" s="13" customFormat="1">
      <c r="B301" s="160"/>
      <c r="D301" s="161" t="s">
        <v>191</v>
      </c>
      <c r="E301" s="162" t="s">
        <v>1</v>
      </c>
      <c r="F301" s="163" t="s">
        <v>1479</v>
      </c>
      <c r="H301" s="164">
        <v>-5.37</v>
      </c>
      <c r="I301" s="165"/>
      <c r="L301" s="160"/>
      <c r="M301" s="166"/>
      <c r="N301" s="167"/>
      <c r="O301" s="167"/>
      <c r="P301" s="167"/>
      <c r="Q301" s="167"/>
      <c r="R301" s="167"/>
      <c r="S301" s="167"/>
      <c r="T301" s="168"/>
      <c r="AT301" s="162" t="s">
        <v>191</v>
      </c>
      <c r="AU301" s="162" t="s">
        <v>87</v>
      </c>
      <c r="AV301" s="13" t="s">
        <v>87</v>
      </c>
      <c r="AW301" s="13" t="s">
        <v>31</v>
      </c>
      <c r="AX301" s="13" t="s">
        <v>77</v>
      </c>
      <c r="AY301" s="162" t="s">
        <v>183</v>
      </c>
    </row>
    <row r="302" spans="1:65" s="13" customFormat="1">
      <c r="B302" s="160"/>
      <c r="D302" s="161" t="s">
        <v>191</v>
      </c>
      <c r="E302" s="162" t="s">
        <v>1</v>
      </c>
      <c r="F302" s="163" t="s">
        <v>1480</v>
      </c>
      <c r="H302" s="164">
        <v>-0.18</v>
      </c>
      <c r="I302" s="165"/>
      <c r="L302" s="160"/>
      <c r="M302" s="166"/>
      <c r="N302" s="167"/>
      <c r="O302" s="167"/>
      <c r="P302" s="167"/>
      <c r="Q302" s="167"/>
      <c r="R302" s="167"/>
      <c r="S302" s="167"/>
      <c r="T302" s="168"/>
      <c r="AT302" s="162" t="s">
        <v>191</v>
      </c>
      <c r="AU302" s="162" t="s">
        <v>87</v>
      </c>
      <c r="AV302" s="13" t="s">
        <v>87</v>
      </c>
      <c r="AW302" s="13" t="s">
        <v>31</v>
      </c>
      <c r="AX302" s="13" t="s">
        <v>77</v>
      </c>
      <c r="AY302" s="162" t="s">
        <v>183</v>
      </c>
    </row>
    <row r="303" spans="1:65" s="16" customFormat="1">
      <c r="B303" s="184"/>
      <c r="D303" s="161" t="s">
        <v>191</v>
      </c>
      <c r="E303" s="185" t="s">
        <v>145</v>
      </c>
      <c r="F303" s="186" t="s">
        <v>242</v>
      </c>
      <c r="H303" s="187">
        <v>686.67</v>
      </c>
      <c r="I303" s="188"/>
      <c r="L303" s="184"/>
      <c r="M303" s="189"/>
      <c r="N303" s="190"/>
      <c r="O303" s="190"/>
      <c r="P303" s="190"/>
      <c r="Q303" s="190"/>
      <c r="R303" s="190"/>
      <c r="S303" s="190"/>
      <c r="T303" s="191"/>
      <c r="AT303" s="185" t="s">
        <v>191</v>
      </c>
      <c r="AU303" s="185" t="s">
        <v>87</v>
      </c>
      <c r="AV303" s="16" t="s">
        <v>134</v>
      </c>
      <c r="AW303" s="16" t="s">
        <v>31</v>
      </c>
      <c r="AX303" s="16" t="s">
        <v>77</v>
      </c>
      <c r="AY303" s="185" t="s">
        <v>183</v>
      </c>
    </row>
    <row r="304" spans="1:65" s="15" customFormat="1">
      <c r="B304" s="177"/>
      <c r="D304" s="161" t="s">
        <v>191</v>
      </c>
      <c r="E304" s="178" t="s">
        <v>1</v>
      </c>
      <c r="F304" s="179" t="s">
        <v>396</v>
      </c>
      <c r="H304" s="178" t="s">
        <v>1</v>
      </c>
      <c r="I304" s="180"/>
      <c r="L304" s="177"/>
      <c r="M304" s="181"/>
      <c r="N304" s="182"/>
      <c r="O304" s="182"/>
      <c r="P304" s="182"/>
      <c r="Q304" s="182"/>
      <c r="R304" s="182"/>
      <c r="S304" s="182"/>
      <c r="T304" s="183"/>
      <c r="AT304" s="178" t="s">
        <v>191</v>
      </c>
      <c r="AU304" s="178" t="s">
        <v>87</v>
      </c>
      <c r="AV304" s="15" t="s">
        <v>32</v>
      </c>
      <c r="AW304" s="15" t="s">
        <v>31</v>
      </c>
      <c r="AX304" s="15" t="s">
        <v>77</v>
      </c>
      <c r="AY304" s="178" t="s">
        <v>183</v>
      </c>
    </row>
    <row r="305" spans="1:65" s="15" customFormat="1">
      <c r="B305" s="177"/>
      <c r="D305" s="161" t="s">
        <v>191</v>
      </c>
      <c r="E305" s="178" t="s">
        <v>1</v>
      </c>
      <c r="F305" s="179" t="s">
        <v>397</v>
      </c>
      <c r="H305" s="178" t="s">
        <v>1</v>
      </c>
      <c r="I305" s="180"/>
      <c r="L305" s="177"/>
      <c r="M305" s="181"/>
      <c r="N305" s="182"/>
      <c r="O305" s="182"/>
      <c r="P305" s="182"/>
      <c r="Q305" s="182"/>
      <c r="R305" s="182"/>
      <c r="S305" s="182"/>
      <c r="T305" s="183"/>
      <c r="AT305" s="178" t="s">
        <v>191</v>
      </c>
      <c r="AU305" s="178" t="s">
        <v>87</v>
      </c>
      <c r="AV305" s="15" t="s">
        <v>32</v>
      </c>
      <c r="AW305" s="15" t="s">
        <v>31</v>
      </c>
      <c r="AX305" s="15" t="s">
        <v>77</v>
      </c>
      <c r="AY305" s="178" t="s">
        <v>183</v>
      </c>
    </row>
    <row r="306" spans="1:65" s="13" customFormat="1">
      <c r="B306" s="160"/>
      <c r="D306" s="161" t="s">
        <v>191</v>
      </c>
      <c r="E306" s="162" t="s">
        <v>1</v>
      </c>
      <c r="F306" s="163" t="s">
        <v>398</v>
      </c>
      <c r="H306" s="164">
        <v>-7.44</v>
      </c>
      <c r="I306" s="165"/>
      <c r="L306" s="160"/>
      <c r="M306" s="166"/>
      <c r="N306" s="167"/>
      <c r="O306" s="167"/>
      <c r="P306" s="167"/>
      <c r="Q306" s="167"/>
      <c r="R306" s="167"/>
      <c r="S306" s="167"/>
      <c r="T306" s="168"/>
      <c r="AT306" s="162" t="s">
        <v>191</v>
      </c>
      <c r="AU306" s="162" t="s">
        <v>87</v>
      </c>
      <c r="AV306" s="13" t="s">
        <v>87</v>
      </c>
      <c r="AW306" s="13" t="s">
        <v>31</v>
      </c>
      <c r="AX306" s="13" t="s">
        <v>77</v>
      </c>
      <c r="AY306" s="162" t="s">
        <v>183</v>
      </c>
    </row>
    <row r="307" spans="1:65" s="13" customFormat="1">
      <c r="B307" s="160"/>
      <c r="D307" s="161" t="s">
        <v>191</v>
      </c>
      <c r="E307" s="162" t="s">
        <v>1</v>
      </c>
      <c r="F307" s="163" t="s">
        <v>399</v>
      </c>
      <c r="H307" s="164">
        <v>-21.923999999999999</v>
      </c>
      <c r="I307" s="165"/>
      <c r="L307" s="160"/>
      <c r="M307" s="166"/>
      <c r="N307" s="167"/>
      <c r="O307" s="167"/>
      <c r="P307" s="167"/>
      <c r="Q307" s="167"/>
      <c r="R307" s="167"/>
      <c r="S307" s="167"/>
      <c r="T307" s="168"/>
      <c r="AT307" s="162" t="s">
        <v>191</v>
      </c>
      <c r="AU307" s="162" t="s">
        <v>87</v>
      </c>
      <c r="AV307" s="13" t="s">
        <v>87</v>
      </c>
      <c r="AW307" s="13" t="s">
        <v>31</v>
      </c>
      <c r="AX307" s="13" t="s">
        <v>77</v>
      </c>
      <c r="AY307" s="162" t="s">
        <v>183</v>
      </c>
    </row>
    <row r="308" spans="1:65" s="13" customFormat="1">
      <c r="B308" s="160"/>
      <c r="D308" s="161" t="s">
        <v>191</v>
      </c>
      <c r="E308" s="162" t="s">
        <v>1</v>
      </c>
      <c r="F308" s="163" t="s">
        <v>400</v>
      </c>
      <c r="H308" s="164">
        <v>-8.8000000000000007</v>
      </c>
      <c r="I308" s="165"/>
      <c r="L308" s="160"/>
      <c r="M308" s="166"/>
      <c r="N308" s="167"/>
      <c r="O308" s="167"/>
      <c r="P308" s="167"/>
      <c r="Q308" s="167"/>
      <c r="R308" s="167"/>
      <c r="S308" s="167"/>
      <c r="T308" s="168"/>
      <c r="AT308" s="162" t="s">
        <v>191</v>
      </c>
      <c r="AU308" s="162" t="s">
        <v>87</v>
      </c>
      <c r="AV308" s="13" t="s">
        <v>87</v>
      </c>
      <c r="AW308" s="13" t="s">
        <v>31</v>
      </c>
      <c r="AX308" s="13" t="s">
        <v>77</v>
      </c>
      <c r="AY308" s="162" t="s">
        <v>183</v>
      </c>
    </row>
    <row r="309" spans="1:65" s="13" customFormat="1">
      <c r="B309" s="160"/>
      <c r="D309" s="161" t="s">
        <v>191</v>
      </c>
      <c r="E309" s="162" t="s">
        <v>1</v>
      </c>
      <c r="F309" s="163" t="s">
        <v>401</v>
      </c>
      <c r="H309" s="164">
        <v>-19.84</v>
      </c>
      <c r="I309" s="165"/>
      <c r="L309" s="160"/>
      <c r="M309" s="166"/>
      <c r="N309" s="167"/>
      <c r="O309" s="167"/>
      <c r="P309" s="167"/>
      <c r="Q309" s="167"/>
      <c r="R309" s="167"/>
      <c r="S309" s="167"/>
      <c r="T309" s="168"/>
      <c r="AT309" s="162" t="s">
        <v>191</v>
      </c>
      <c r="AU309" s="162" t="s">
        <v>87</v>
      </c>
      <c r="AV309" s="13" t="s">
        <v>87</v>
      </c>
      <c r="AW309" s="13" t="s">
        <v>31</v>
      </c>
      <c r="AX309" s="13" t="s">
        <v>77</v>
      </c>
      <c r="AY309" s="162" t="s">
        <v>183</v>
      </c>
    </row>
    <row r="310" spans="1:65" s="13" customFormat="1">
      <c r="B310" s="160"/>
      <c r="D310" s="161" t="s">
        <v>191</v>
      </c>
      <c r="E310" s="162" t="s">
        <v>1</v>
      </c>
      <c r="F310" s="163" t="s">
        <v>402</v>
      </c>
      <c r="H310" s="164">
        <v>-11.914</v>
      </c>
      <c r="I310" s="165"/>
      <c r="L310" s="160"/>
      <c r="M310" s="166"/>
      <c r="N310" s="167"/>
      <c r="O310" s="167"/>
      <c r="P310" s="167"/>
      <c r="Q310" s="167"/>
      <c r="R310" s="167"/>
      <c r="S310" s="167"/>
      <c r="T310" s="168"/>
      <c r="AT310" s="162" t="s">
        <v>191</v>
      </c>
      <c r="AU310" s="162" t="s">
        <v>87</v>
      </c>
      <c r="AV310" s="13" t="s">
        <v>87</v>
      </c>
      <c r="AW310" s="13" t="s">
        <v>31</v>
      </c>
      <c r="AX310" s="13" t="s">
        <v>77</v>
      </c>
      <c r="AY310" s="162" t="s">
        <v>183</v>
      </c>
    </row>
    <row r="311" spans="1:65" s="13" customFormat="1">
      <c r="B311" s="160"/>
      <c r="D311" s="161" t="s">
        <v>191</v>
      </c>
      <c r="E311" s="162" t="s">
        <v>1</v>
      </c>
      <c r="F311" s="163" t="s">
        <v>403</v>
      </c>
      <c r="H311" s="164">
        <v>-2.0649999999999999</v>
      </c>
      <c r="I311" s="165"/>
      <c r="L311" s="160"/>
      <c r="M311" s="166"/>
      <c r="N311" s="167"/>
      <c r="O311" s="167"/>
      <c r="P311" s="167"/>
      <c r="Q311" s="167"/>
      <c r="R311" s="167"/>
      <c r="S311" s="167"/>
      <c r="T311" s="168"/>
      <c r="AT311" s="162" t="s">
        <v>191</v>
      </c>
      <c r="AU311" s="162" t="s">
        <v>87</v>
      </c>
      <c r="AV311" s="13" t="s">
        <v>87</v>
      </c>
      <c r="AW311" s="13" t="s">
        <v>31</v>
      </c>
      <c r="AX311" s="13" t="s">
        <v>77</v>
      </c>
      <c r="AY311" s="162" t="s">
        <v>183</v>
      </c>
    </row>
    <row r="312" spans="1:65" s="15" customFormat="1">
      <c r="B312" s="177"/>
      <c r="D312" s="161" t="s">
        <v>191</v>
      </c>
      <c r="E312" s="178" t="s">
        <v>1</v>
      </c>
      <c r="F312" s="179" t="s">
        <v>404</v>
      </c>
      <c r="H312" s="178" t="s">
        <v>1</v>
      </c>
      <c r="I312" s="180"/>
      <c r="L312" s="177"/>
      <c r="M312" s="181"/>
      <c r="N312" s="182"/>
      <c r="O312" s="182"/>
      <c r="P312" s="182"/>
      <c r="Q312" s="182"/>
      <c r="R312" s="182"/>
      <c r="S312" s="182"/>
      <c r="T312" s="183"/>
      <c r="AT312" s="178" t="s">
        <v>191</v>
      </c>
      <c r="AU312" s="178" t="s">
        <v>87</v>
      </c>
      <c r="AV312" s="15" t="s">
        <v>32</v>
      </c>
      <c r="AW312" s="15" t="s">
        <v>31</v>
      </c>
      <c r="AX312" s="15" t="s">
        <v>77</v>
      </c>
      <c r="AY312" s="178" t="s">
        <v>183</v>
      </c>
    </row>
    <row r="313" spans="1:65" s="13" customFormat="1">
      <c r="B313" s="160"/>
      <c r="D313" s="161" t="s">
        <v>191</v>
      </c>
      <c r="E313" s="162" t="s">
        <v>1</v>
      </c>
      <c r="F313" s="163" t="s">
        <v>1481</v>
      </c>
      <c r="H313" s="164">
        <v>-0.25600000000000001</v>
      </c>
      <c r="I313" s="165"/>
      <c r="L313" s="160"/>
      <c r="M313" s="166"/>
      <c r="N313" s="167"/>
      <c r="O313" s="167"/>
      <c r="P313" s="167"/>
      <c r="Q313" s="167"/>
      <c r="R313" s="167"/>
      <c r="S313" s="167"/>
      <c r="T313" s="168"/>
      <c r="AT313" s="162" t="s">
        <v>191</v>
      </c>
      <c r="AU313" s="162" t="s">
        <v>87</v>
      </c>
      <c r="AV313" s="13" t="s">
        <v>87</v>
      </c>
      <c r="AW313" s="13" t="s">
        <v>31</v>
      </c>
      <c r="AX313" s="13" t="s">
        <v>77</v>
      </c>
      <c r="AY313" s="162" t="s">
        <v>183</v>
      </c>
    </row>
    <row r="314" spans="1:65" s="13" customFormat="1">
      <c r="B314" s="160"/>
      <c r="D314" s="161" t="s">
        <v>191</v>
      </c>
      <c r="E314" s="162" t="s">
        <v>1</v>
      </c>
      <c r="F314" s="163" t="s">
        <v>1482</v>
      </c>
      <c r="H314" s="164">
        <v>-0.11600000000000001</v>
      </c>
      <c r="I314" s="165"/>
      <c r="L314" s="160"/>
      <c r="M314" s="166"/>
      <c r="N314" s="167"/>
      <c r="O314" s="167"/>
      <c r="P314" s="167"/>
      <c r="Q314" s="167"/>
      <c r="R314" s="167"/>
      <c r="S314" s="167"/>
      <c r="T314" s="168"/>
      <c r="AT314" s="162" t="s">
        <v>191</v>
      </c>
      <c r="AU314" s="162" t="s">
        <v>87</v>
      </c>
      <c r="AV314" s="13" t="s">
        <v>87</v>
      </c>
      <c r="AW314" s="13" t="s">
        <v>31</v>
      </c>
      <c r="AX314" s="13" t="s">
        <v>77</v>
      </c>
      <c r="AY314" s="162" t="s">
        <v>183</v>
      </c>
    </row>
    <row r="315" spans="1:65" s="13" customFormat="1">
      <c r="B315" s="160"/>
      <c r="D315" s="161" t="s">
        <v>191</v>
      </c>
      <c r="E315" s="162" t="s">
        <v>1</v>
      </c>
      <c r="F315" s="163" t="s">
        <v>1483</v>
      </c>
      <c r="H315" s="164">
        <v>-3.4000000000000002E-2</v>
      </c>
      <c r="I315" s="165"/>
      <c r="L315" s="160"/>
      <c r="M315" s="166"/>
      <c r="N315" s="167"/>
      <c r="O315" s="167"/>
      <c r="P315" s="167"/>
      <c r="Q315" s="167"/>
      <c r="R315" s="167"/>
      <c r="S315" s="167"/>
      <c r="T315" s="168"/>
      <c r="AT315" s="162" t="s">
        <v>191</v>
      </c>
      <c r="AU315" s="162" t="s">
        <v>87</v>
      </c>
      <c r="AV315" s="13" t="s">
        <v>87</v>
      </c>
      <c r="AW315" s="13" t="s">
        <v>31</v>
      </c>
      <c r="AX315" s="13" t="s">
        <v>77</v>
      </c>
      <c r="AY315" s="162" t="s">
        <v>183</v>
      </c>
    </row>
    <row r="316" spans="1:65" s="13" customFormat="1">
      <c r="B316" s="160"/>
      <c r="D316" s="161" t="s">
        <v>191</v>
      </c>
      <c r="E316" s="162" t="s">
        <v>1</v>
      </c>
      <c r="F316" s="163" t="s">
        <v>408</v>
      </c>
      <c r="H316" s="164">
        <v>-318.88</v>
      </c>
      <c r="I316" s="165"/>
      <c r="L316" s="160"/>
      <c r="M316" s="166"/>
      <c r="N316" s="167"/>
      <c r="O316" s="167"/>
      <c r="P316" s="167"/>
      <c r="Q316" s="167"/>
      <c r="R316" s="167"/>
      <c r="S316" s="167"/>
      <c r="T316" s="168"/>
      <c r="AT316" s="162" t="s">
        <v>191</v>
      </c>
      <c r="AU316" s="162" t="s">
        <v>87</v>
      </c>
      <c r="AV316" s="13" t="s">
        <v>87</v>
      </c>
      <c r="AW316" s="13" t="s">
        <v>31</v>
      </c>
      <c r="AX316" s="13" t="s">
        <v>77</v>
      </c>
      <c r="AY316" s="162" t="s">
        <v>183</v>
      </c>
    </row>
    <row r="317" spans="1:65" s="14" customFormat="1">
      <c r="B317" s="169"/>
      <c r="D317" s="161" t="s">
        <v>191</v>
      </c>
      <c r="E317" s="170" t="s">
        <v>143</v>
      </c>
      <c r="F317" s="171" t="s">
        <v>194</v>
      </c>
      <c r="H317" s="172">
        <v>295.40100000000001</v>
      </c>
      <c r="I317" s="173"/>
      <c r="L317" s="169"/>
      <c r="M317" s="174"/>
      <c r="N317" s="175"/>
      <c r="O317" s="175"/>
      <c r="P317" s="175"/>
      <c r="Q317" s="175"/>
      <c r="R317" s="175"/>
      <c r="S317" s="175"/>
      <c r="T317" s="176"/>
      <c r="AT317" s="170" t="s">
        <v>191</v>
      </c>
      <c r="AU317" s="170" t="s">
        <v>87</v>
      </c>
      <c r="AV317" s="14" t="s">
        <v>189</v>
      </c>
      <c r="AW317" s="14" t="s">
        <v>31</v>
      </c>
      <c r="AX317" s="14" t="s">
        <v>77</v>
      </c>
      <c r="AY317" s="170" t="s">
        <v>183</v>
      </c>
    </row>
    <row r="318" spans="1:65" s="13" customFormat="1">
      <c r="B318" s="160"/>
      <c r="D318" s="161" t="s">
        <v>191</v>
      </c>
      <c r="E318" s="162" t="s">
        <v>1</v>
      </c>
      <c r="F318" s="163" t="s">
        <v>409</v>
      </c>
      <c r="H318" s="164">
        <v>8.8620000000000001</v>
      </c>
      <c r="I318" s="165"/>
      <c r="L318" s="160"/>
      <c r="M318" s="166"/>
      <c r="N318" s="167"/>
      <c r="O318" s="167"/>
      <c r="P318" s="167"/>
      <c r="Q318" s="167"/>
      <c r="R318" s="167"/>
      <c r="S318" s="167"/>
      <c r="T318" s="168"/>
      <c r="AT318" s="162" t="s">
        <v>191</v>
      </c>
      <c r="AU318" s="162" t="s">
        <v>87</v>
      </c>
      <c r="AV318" s="13" t="s">
        <v>87</v>
      </c>
      <c r="AW318" s="13" t="s">
        <v>31</v>
      </c>
      <c r="AX318" s="13" t="s">
        <v>32</v>
      </c>
      <c r="AY318" s="162" t="s">
        <v>183</v>
      </c>
    </row>
    <row r="319" spans="1:65" s="2" customFormat="1" ht="24.2" customHeight="1">
      <c r="A319" s="33"/>
      <c r="B319" s="146"/>
      <c r="C319" s="147" t="s">
        <v>107</v>
      </c>
      <c r="D319" s="147" t="s">
        <v>185</v>
      </c>
      <c r="E319" s="148" t="s">
        <v>411</v>
      </c>
      <c r="F319" s="149" t="s">
        <v>1484</v>
      </c>
      <c r="G319" s="150" t="s">
        <v>337</v>
      </c>
      <c r="H319" s="151">
        <v>180.19499999999999</v>
      </c>
      <c r="I319" s="152"/>
      <c r="J319" s="153">
        <f>ROUND(I319*H319,2)</f>
        <v>0</v>
      </c>
      <c r="K319" s="149" t="s">
        <v>1</v>
      </c>
      <c r="L319" s="34"/>
      <c r="M319" s="154" t="s">
        <v>1</v>
      </c>
      <c r="N319" s="155" t="s">
        <v>42</v>
      </c>
      <c r="O319" s="59"/>
      <c r="P319" s="156">
        <f>O319*H319</f>
        <v>0</v>
      </c>
      <c r="Q319" s="156">
        <v>0</v>
      </c>
      <c r="R319" s="156">
        <f>Q319*H319</f>
        <v>0</v>
      </c>
      <c r="S319" s="156">
        <v>0</v>
      </c>
      <c r="T319" s="157">
        <f>S319*H319</f>
        <v>0</v>
      </c>
      <c r="U319" s="33"/>
      <c r="V319" s="33"/>
      <c r="W319" s="33"/>
      <c r="X319" s="33"/>
      <c r="Y319" s="33"/>
      <c r="Z319" s="33"/>
      <c r="AA319" s="33"/>
      <c r="AB319" s="33"/>
      <c r="AC319" s="33"/>
      <c r="AD319" s="33"/>
      <c r="AE319" s="33"/>
      <c r="AR319" s="158" t="s">
        <v>189</v>
      </c>
      <c r="AT319" s="158" t="s">
        <v>185</v>
      </c>
      <c r="AU319" s="158" t="s">
        <v>87</v>
      </c>
      <c r="AY319" s="18" t="s">
        <v>183</v>
      </c>
      <c r="BE319" s="159">
        <f>IF(N319="základní",J319,0)</f>
        <v>0</v>
      </c>
      <c r="BF319" s="159">
        <f>IF(N319="snížená",J319,0)</f>
        <v>0</v>
      </c>
      <c r="BG319" s="159">
        <f>IF(N319="zákl. přenesená",J319,0)</f>
        <v>0</v>
      </c>
      <c r="BH319" s="159">
        <f>IF(N319="sníž. přenesená",J319,0)</f>
        <v>0</v>
      </c>
      <c r="BI319" s="159">
        <f>IF(N319="nulová",J319,0)</f>
        <v>0</v>
      </c>
      <c r="BJ319" s="18" t="s">
        <v>32</v>
      </c>
      <c r="BK319" s="159">
        <f>ROUND(I319*H319,2)</f>
        <v>0</v>
      </c>
      <c r="BL319" s="18" t="s">
        <v>189</v>
      </c>
      <c r="BM319" s="158" t="s">
        <v>413</v>
      </c>
    </row>
    <row r="320" spans="1:65" s="13" customFormat="1">
      <c r="B320" s="160"/>
      <c r="D320" s="161" t="s">
        <v>191</v>
      </c>
      <c r="E320" s="162" t="s">
        <v>1</v>
      </c>
      <c r="F320" s="163" t="s">
        <v>414</v>
      </c>
      <c r="H320" s="164">
        <v>180.19499999999999</v>
      </c>
      <c r="I320" s="165"/>
      <c r="L320" s="160"/>
      <c r="M320" s="166"/>
      <c r="N320" s="167"/>
      <c r="O320" s="167"/>
      <c r="P320" s="167"/>
      <c r="Q320" s="167"/>
      <c r="R320" s="167"/>
      <c r="S320" s="167"/>
      <c r="T320" s="168"/>
      <c r="AT320" s="162" t="s">
        <v>191</v>
      </c>
      <c r="AU320" s="162" t="s">
        <v>87</v>
      </c>
      <c r="AV320" s="13" t="s">
        <v>87</v>
      </c>
      <c r="AW320" s="13" t="s">
        <v>31</v>
      </c>
      <c r="AX320" s="13" t="s">
        <v>32</v>
      </c>
      <c r="AY320" s="162" t="s">
        <v>183</v>
      </c>
    </row>
    <row r="321" spans="1:65" s="2" customFormat="1" ht="24.2" customHeight="1">
      <c r="A321" s="33"/>
      <c r="B321" s="146"/>
      <c r="C321" s="147" t="s">
        <v>510</v>
      </c>
      <c r="D321" s="147" t="s">
        <v>185</v>
      </c>
      <c r="E321" s="148" t="s">
        <v>416</v>
      </c>
      <c r="F321" s="149" t="s">
        <v>1485</v>
      </c>
      <c r="G321" s="150" t="s">
        <v>337</v>
      </c>
      <c r="H321" s="151">
        <v>94.528000000000006</v>
      </c>
      <c r="I321" s="152"/>
      <c r="J321" s="153">
        <f>ROUND(I321*H321,2)</f>
        <v>0</v>
      </c>
      <c r="K321" s="149" t="s">
        <v>1</v>
      </c>
      <c r="L321" s="34"/>
      <c r="M321" s="154" t="s">
        <v>1</v>
      </c>
      <c r="N321" s="155" t="s">
        <v>42</v>
      </c>
      <c r="O321" s="59"/>
      <c r="P321" s="156">
        <f>O321*H321</f>
        <v>0</v>
      </c>
      <c r="Q321" s="156">
        <v>0</v>
      </c>
      <c r="R321" s="156">
        <f>Q321*H321</f>
        <v>0</v>
      </c>
      <c r="S321" s="156">
        <v>0</v>
      </c>
      <c r="T321" s="157">
        <f>S321*H321</f>
        <v>0</v>
      </c>
      <c r="U321" s="33"/>
      <c r="V321" s="33"/>
      <c r="W321" s="33"/>
      <c r="X321" s="33"/>
      <c r="Y321" s="33"/>
      <c r="Z321" s="33"/>
      <c r="AA321" s="33"/>
      <c r="AB321" s="33"/>
      <c r="AC321" s="33"/>
      <c r="AD321" s="33"/>
      <c r="AE321" s="33"/>
      <c r="AR321" s="158" t="s">
        <v>189</v>
      </c>
      <c r="AT321" s="158" t="s">
        <v>185</v>
      </c>
      <c r="AU321" s="158" t="s">
        <v>87</v>
      </c>
      <c r="AY321" s="18" t="s">
        <v>183</v>
      </c>
      <c r="BE321" s="159">
        <f>IF(N321="základní",J321,0)</f>
        <v>0</v>
      </c>
      <c r="BF321" s="159">
        <f>IF(N321="snížená",J321,0)</f>
        <v>0</v>
      </c>
      <c r="BG321" s="159">
        <f>IF(N321="zákl. přenesená",J321,0)</f>
        <v>0</v>
      </c>
      <c r="BH321" s="159">
        <f>IF(N321="sníž. přenesená",J321,0)</f>
        <v>0</v>
      </c>
      <c r="BI321" s="159">
        <f>IF(N321="nulová",J321,0)</f>
        <v>0</v>
      </c>
      <c r="BJ321" s="18" t="s">
        <v>32</v>
      </c>
      <c r="BK321" s="159">
        <f>ROUND(I321*H321,2)</f>
        <v>0</v>
      </c>
      <c r="BL321" s="18" t="s">
        <v>189</v>
      </c>
      <c r="BM321" s="158" t="s">
        <v>418</v>
      </c>
    </row>
    <row r="322" spans="1:65" s="13" customFormat="1">
      <c r="B322" s="160"/>
      <c r="D322" s="161" t="s">
        <v>191</v>
      </c>
      <c r="E322" s="162" t="s">
        <v>1</v>
      </c>
      <c r="F322" s="163" t="s">
        <v>419</v>
      </c>
      <c r="H322" s="164">
        <v>94.528000000000006</v>
      </c>
      <c r="I322" s="165"/>
      <c r="L322" s="160"/>
      <c r="M322" s="166"/>
      <c r="N322" s="167"/>
      <c r="O322" s="167"/>
      <c r="P322" s="167"/>
      <c r="Q322" s="167"/>
      <c r="R322" s="167"/>
      <c r="S322" s="167"/>
      <c r="T322" s="168"/>
      <c r="AT322" s="162" t="s">
        <v>191</v>
      </c>
      <c r="AU322" s="162" t="s">
        <v>87</v>
      </c>
      <c r="AV322" s="13" t="s">
        <v>87</v>
      </c>
      <c r="AW322" s="13" t="s">
        <v>31</v>
      </c>
      <c r="AX322" s="13" t="s">
        <v>32</v>
      </c>
      <c r="AY322" s="162" t="s">
        <v>183</v>
      </c>
    </row>
    <row r="323" spans="1:65" s="2" customFormat="1" ht="24.2" customHeight="1">
      <c r="A323" s="33"/>
      <c r="B323" s="146"/>
      <c r="C323" s="147" t="s">
        <v>516</v>
      </c>
      <c r="D323" s="147" t="s">
        <v>185</v>
      </c>
      <c r="E323" s="148" t="s">
        <v>421</v>
      </c>
      <c r="F323" s="149" t="s">
        <v>1486</v>
      </c>
      <c r="G323" s="150" t="s">
        <v>337</v>
      </c>
      <c r="H323" s="151">
        <v>11.816000000000001</v>
      </c>
      <c r="I323" s="152"/>
      <c r="J323" s="153">
        <f>ROUND(I323*H323,2)</f>
        <v>0</v>
      </c>
      <c r="K323" s="149" t="s">
        <v>1</v>
      </c>
      <c r="L323" s="34"/>
      <c r="M323" s="154" t="s">
        <v>1</v>
      </c>
      <c r="N323" s="155" t="s">
        <v>42</v>
      </c>
      <c r="O323" s="59"/>
      <c r="P323" s="156">
        <f>O323*H323</f>
        <v>0</v>
      </c>
      <c r="Q323" s="156">
        <v>0</v>
      </c>
      <c r="R323" s="156">
        <f>Q323*H323</f>
        <v>0</v>
      </c>
      <c r="S323" s="156">
        <v>0</v>
      </c>
      <c r="T323" s="157">
        <f>S323*H323</f>
        <v>0</v>
      </c>
      <c r="U323" s="33"/>
      <c r="V323" s="33"/>
      <c r="W323" s="33"/>
      <c r="X323" s="33"/>
      <c r="Y323" s="33"/>
      <c r="Z323" s="33"/>
      <c r="AA323" s="33"/>
      <c r="AB323" s="33"/>
      <c r="AC323" s="33"/>
      <c r="AD323" s="33"/>
      <c r="AE323" s="33"/>
      <c r="AR323" s="158" t="s">
        <v>189</v>
      </c>
      <c r="AT323" s="158" t="s">
        <v>185</v>
      </c>
      <c r="AU323" s="158" t="s">
        <v>87</v>
      </c>
      <c r="AY323" s="18" t="s">
        <v>183</v>
      </c>
      <c r="BE323" s="159">
        <f>IF(N323="základní",J323,0)</f>
        <v>0</v>
      </c>
      <c r="BF323" s="159">
        <f>IF(N323="snížená",J323,0)</f>
        <v>0</v>
      </c>
      <c r="BG323" s="159">
        <f>IF(N323="zákl. přenesená",J323,0)</f>
        <v>0</v>
      </c>
      <c r="BH323" s="159">
        <f>IF(N323="sníž. přenesená",J323,0)</f>
        <v>0</v>
      </c>
      <c r="BI323" s="159">
        <f>IF(N323="nulová",J323,0)</f>
        <v>0</v>
      </c>
      <c r="BJ323" s="18" t="s">
        <v>32</v>
      </c>
      <c r="BK323" s="159">
        <f>ROUND(I323*H323,2)</f>
        <v>0</v>
      </c>
      <c r="BL323" s="18" t="s">
        <v>189</v>
      </c>
      <c r="BM323" s="158" t="s">
        <v>423</v>
      </c>
    </row>
    <row r="324" spans="1:65" s="13" customFormat="1">
      <c r="B324" s="160"/>
      <c r="D324" s="161" t="s">
        <v>191</v>
      </c>
      <c r="E324" s="162" t="s">
        <v>1</v>
      </c>
      <c r="F324" s="163" t="s">
        <v>424</v>
      </c>
      <c r="H324" s="164">
        <v>11.816000000000001</v>
      </c>
      <c r="I324" s="165"/>
      <c r="L324" s="160"/>
      <c r="M324" s="166"/>
      <c r="N324" s="167"/>
      <c r="O324" s="167"/>
      <c r="P324" s="167"/>
      <c r="Q324" s="167"/>
      <c r="R324" s="167"/>
      <c r="S324" s="167"/>
      <c r="T324" s="168"/>
      <c r="AT324" s="162" t="s">
        <v>191</v>
      </c>
      <c r="AU324" s="162" t="s">
        <v>87</v>
      </c>
      <c r="AV324" s="13" t="s">
        <v>87</v>
      </c>
      <c r="AW324" s="13" t="s">
        <v>31</v>
      </c>
      <c r="AX324" s="13" t="s">
        <v>32</v>
      </c>
      <c r="AY324" s="162" t="s">
        <v>183</v>
      </c>
    </row>
    <row r="325" spans="1:65" s="2" customFormat="1" ht="16.5" customHeight="1">
      <c r="A325" s="33"/>
      <c r="B325" s="146"/>
      <c r="C325" s="147" t="s">
        <v>522</v>
      </c>
      <c r="D325" s="147" t="s">
        <v>185</v>
      </c>
      <c r="E325" s="148" t="s">
        <v>426</v>
      </c>
      <c r="F325" s="149" t="s">
        <v>427</v>
      </c>
      <c r="G325" s="150" t="s">
        <v>188</v>
      </c>
      <c r="H325" s="151">
        <v>1538.5</v>
      </c>
      <c r="I325" s="152"/>
      <c r="J325" s="153">
        <f>ROUND(I325*H325,2)</f>
        <v>0</v>
      </c>
      <c r="K325" s="149" t="s">
        <v>1</v>
      </c>
      <c r="L325" s="34"/>
      <c r="M325" s="154" t="s">
        <v>1</v>
      </c>
      <c r="N325" s="155" t="s">
        <v>42</v>
      </c>
      <c r="O325" s="59"/>
      <c r="P325" s="156">
        <f>O325*H325</f>
        <v>0</v>
      </c>
      <c r="Q325" s="156">
        <v>8.4000000000000003E-4</v>
      </c>
      <c r="R325" s="156">
        <f>Q325*H325</f>
        <v>1.29234</v>
      </c>
      <c r="S325" s="156">
        <v>0</v>
      </c>
      <c r="T325" s="157">
        <f>S325*H325</f>
        <v>0</v>
      </c>
      <c r="U325" s="33"/>
      <c r="V325" s="33"/>
      <c r="W325" s="33"/>
      <c r="X325" s="33"/>
      <c r="Y325" s="33"/>
      <c r="Z325" s="33"/>
      <c r="AA325" s="33"/>
      <c r="AB325" s="33"/>
      <c r="AC325" s="33"/>
      <c r="AD325" s="33"/>
      <c r="AE325" s="33"/>
      <c r="AR325" s="158" t="s">
        <v>189</v>
      </c>
      <c r="AT325" s="158" t="s">
        <v>185</v>
      </c>
      <c r="AU325" s="158" t="s">
        <v>87</v>
      </c>
      <c r="AY325" s="18" t="s">
        <v>183</v>
      </c>
      <c r="BE325" s="159">
        <f>IF(N325="základní",J325,0)</f>
        <v>0</v>
      </c>
      <c r="BF325" s="159">
        <f>IF(N325="snížená",J325,0)</f>
        <v>0</v>
      </c>
      <c r="BG325" s="159">
        <f>IF(N325="zákl. přenesená",J325,0)</f>
        <v>0</v>
      </c>
      <c r="BH325" s="159">
        <f>IF(N325="sníž. přenesená",J325,0)</f>
        <v>0</v>
      </c>
      <c r="BI325" s="159">
        <f>IF(N325="nulová",J325,0)</f>
        <v>0</v>
      </c>
      <c r="BJ325" s="18" t="s">
        <v>32</v>
      </c>
      <c r="BK325" s="159">
        <f>ROUND(I325*H325,2)</f>
        <v>0</v>
      </c>
      <c r="BL325" s="18" t="s">
        <v>189</v>
      </c>
      <c r="BM325" s="158" t="s">
        <v>428</v>
      </c>
    </row>
    <row r="326" spans="1:65" s="15" customFormat="1">
      <c r="B326" s="177"/>
      <c r="D326" s="161" t="s">
        <v>191</v>
      </c>
      <c r="E326" s="178" t="s">
        <v>1</v>
      </c>
      <c r="F326" s="179" t="s">
        <v>1473</v>
      </c>
      <c r="H326" s="178" t="s">
        <v>1</v>
      </c>
      <c r="I326" s="180"/>
      <c r="L326" s="177"/>
      <c r="M326" s="181"/>
      <c r="N326" s="182"/>
      <c r="O326" s="182"/>
      <c r="P326" s="182"/>
      <c r="Q326" s="182"/>
      <c r="R326" s="182"/>
      <c r="S326" s="182"/>
      <c r="T326" s="183"/>
      <c r="AT326" s="178" t="s">
        <v>191</v>
      </c>
      <c r="AU326" s="178" t="s">
        <v>87</v>
      </c>
      <c r="AV326" s="15" t="s">
        <v>32</v>
      </c>
      <c r="AW326" s="15" t="s">
        <v>31</v>
      </c>
      <c r="AX326" s="15" t="s">
        <v>77</v>
      </c>
      <c r="AY326" s="178" t="s">
        <v>183</v>
      </c>
    </row>
    <row r="327" spans="1:65" s="13" customFormat="1">
      <c r="B327" s="160"/>
      <c r="D327" s="161" t="s">
        <v>191</v>
      </c>
      <c r="E327" s="162" t="s">
        <v>1</v>
      </c>
      <c r="F327" s="163" t="s">
        <v>1487</v>
      </c>
      <c r="H327" s="164">
        <v>1149.2</v>
      </c>
      <c r="I327" s="165"/>
      <c r="L327" s="160"/>
      <c r="M327" s="166"/>
      <c r="N327" s="167"/>
      <c r="O327" s="167"/>
      <c r="P327" s="167"/>
      <c r="Q327" s="167"/>
      <c r="R327" s="167"/>
      <c r="S327" s="167"/>
      <c r="T327" s="168"/>
      <c r="AT327" s="162" t="s">
        <v>191</v>
      </c>
      <c r="AU327" s="162" t="s">
        <v>87</v>
      </c>
      <c r="AV327" s="13" t="s">
        <v>87</v>
      </c>
      <c r="AW327" s="13" t="s">
        <v>31</v>
      </c>
      <c r="AX327" s="13" t="s">
        <v>77</v>
      </c>
      <c r="AY327" s="162" t="s">
        <v>183</v>
      </c>
    </row>
    <row r="328" spans="1:65" s="13" customFormat="1">
      <c r="B328" s="160"/>
      <c r="D328" s="161" t="s">
        <v>191</v>
      </c>
      <c r="E328" s="162" t="s">
        <v>1</v>
      </c>
      <c r="F328" s="163" t="s">
        <v>1488</v>
      </c>
      <c r="H328" s="164">
        <v>324.7</v>
      </c>
      <c r="I328" s="165"/>
      <c r="L328" s="160"/>
      <c r="M328" s="166"/>
      <c r="N328" s="167"/>
      <c r="O328" s="167"/>
      <c r="P328" s="167"/>
      <c r="Q328" s="167"/>
      <c r="R328" s="167"/>
      <c r="S328" s="167"/>
      <c r="T328" s="168"/>
      <c r="AT328" s="162" t="s">
        <v>191</v>
      </c>
      <c r="AU328" s="162" t="s">
        <v>87</v>
      </c>
      <c r="AV328" s="13" t="s">
        <v>87</v>
      </c>
      <c r="AW328" s="13" t="s">
        <v>31</v>
      </c>
      <c r="AX328" s="13" t="s">
        <v>77</v>
      </c>
      <c r="AY328" s="162" t="s">
        <v>183</v>
      </c>
    </row>
    <row r="329" spans="1:65" s="13" customFormat="1">
      <c r="B329" s="160"/>
      <c r="D329" s="161" t="s">
        <v>191</v>
      </c>
      <c r="E329" s="162" t="s">
        <v>1</v>
      </c>
      <c r="F329" s="163" t="s">
        <v>1489</v>
      </c>
      <c r="H329" s="164">
        <v>64.599999999999994</v>
      </c>
      <c r="I329" s="165"/>
      <c r="L329" s="160"/>
      <c r="M329" s="166"/>
      <c r="N329" s="167"/>
      <c r="O329" s="167"/>
      <c r="P329" s="167"/>
      <c r="Q329" s="167"/>
      <c r="R329" s="167"/>
      <c r="S329" s="167"/>
      <c r="T329" s="168"/>
      <c r="AT329" s="162" t="s">
        <v>191</v>
      </c>
      <c r="AU329" s="162" t="s">
        <v>87</v>
      </c>
      <c r="AV329" s="13" t="s">
        <v>87</v>
      </c>
      <c r="AW329" s="13" t="s">
        <v>31</v>
      </c>
      <c r="AX329" s="13" t="s">
        <v>77</v>
      </c>
      <c r="AY329" s="162" t="s">
        <v>183</v>
      </c>
    </row>
    <row r="330" spans="1:65" s="14" customFormat="1">
      <c r="B330" s="169"/>
      <c r="D330" s="161" t="s">
        <v>191</v>
      </c>
      <c r="E330" s="170" t="s">
        <v>1</v>
      </c>
      <c r="F330" s="171" t="s">
        <v>194</v>
      </c>
      <c r="H330" s="172">
        <v>1538.5</v>
      </c>
      <c r="I330" s="173"/>
      <c r="L330" s="169"/>
      <c r="M330" s="174"/>
      <c r="N330" s="175"/>
      <c r="O330" s="175"/>
      <c r="P330" s="175"/>
      <c r="Q330" s="175"/>
      <c r="R330" s="175"/>
      <c r="S330" s="175"/>
      <c r="T330" s="176"/>
      <c r="AT330" s="170" t="s">
        <v>191</v>
      </c>
      <c r="AU330" s="170" t="s">
        <v>87</v>
      </c>
      <c r="AV330" s="14" t="s">
        <v>189</v>
      </c>
      <c r="AW330" s="14" t="s">
        <v>31</v>
      </c>
      <c r="AX330" s="14" t="s">
        <v>32</v>
      </c>
      <c r="AY330" s="170" t="s">
        <v>183</v>
      </c>
    </row>
    <row r="331" spans="1:65" s="2" customFormat="1" ht="16.5" customHeight="1">
      <c r="A331" s="33"/>
      <c r="B331" s="146"/>
      <c r="C331" s="147" t="s">
        <v>526</v>
      </c>
      <c r="D331" s="147" t="s">
        <v>185</v>
      </c>
      <c r="E331" s="148" t="s">
        <v>449</v>
      </c>
      <c r="F331" s="149" t="s">
        <v>450</v>
      </c>
      <c r="G331" s="150" t="s">
        <v>188</v>
      </c>
      <c r="H331" s="151">
        <v>1538.5</v>
      </c>
      <c r="I331" s="152"/>
      <c r="J331" s="153">
        <f>ROUND(I331*H331,2)</f>
        <v>0</v>
      </c>
      <c r="K331" s="149" t="s">
        <v>1</v>
      </c>
      <c r="L331" s="34"/>
      <c r="M331" s="154" t="s">
        <v>1</v>
      </c>
      <c r="N331" s="155" t="s">
        <v>42</v>
      </c>
      <c r="O331" s="59"/>
      <c r="P331" s="156">
        <f>O331*H331</f>
        <v>0</v>
      </c>
      <c r="Q331" s="156">
        <v>0</v>
      </c>
      <c r="R331" s="156">
        <f>Q331*H331</f>
        <v>0</v>
      </c>
      <c r="S331" s="156">
        <v>0</v>
      </c>
      <c r="T331" s="157">
        <f>S331*H331</f>
        <v>0</v>
      </c>
      <c r="U331" s="33"/>
      <c r="V331" s="33"/>
      <c r="W331" s="33"/>
      <c r="X331" s="33"/>
      <c r="Y331" s="33"/>
      <c r="Z331" s="33"/>
      <c r="AA331" s="33"/>
      <c r="AB331" s="33"/>
      <c r="AC331" s="33"/>
      <c r="AD331" s="33"/>
      <c r="AE331" s="33"/>
      <c r="AR331" s="158" t="s">
        <v>189</v>
      </c>
      <c r="AT331" s="158" t="s">
        <v>185</v>
      </c>
      <c r="AU331" s="158" t="s">
        <v>87</v>
      </c>
      <c r="AY331" s="18" t="s">
        <v>183</v>
      </c>
      <c r="BE331" s="159">
        <f>IF(N331="základní",J331,0)</f>
        <v>0</v>
      </c>
      <c r="BF331" s="159">
        <f>IF(N331="snížená",J331,0)</f>
        <v>0</v>
      </c>
      <c r="BG331" s="159">
        <f>IF(N331="zákl. přenesená",J331,0)</f>
        <v>0</v>
      </c>
      <c r="BH331" s="159">
        <f>IF(N331="sníž. přenesená",J331,0)</f>
        <v>0</v>
      </c>
      <c r="BI331" s="159">
        <f>IF(N331="nulová",J331,0)</f>
        <v>0</v>
      </c>
      <c r="BJ331" s="18" t="s">
        <v>32</v>
      </c>
      <c r="BK331" s="159">
        <f>ROUND(I331*H331,2)</f>
        <v>0</v>
      </c>
      <c r="BL331" s="18" t="s">
        <v>189</v>
      </c>
      <c r="BM331" s="158" t="s">
        <v>451</v>
      </c>
    </row>
    <row r="332" spans="1:65" s="2" customFormat="1" ht="16.5" customHeight="1">
      <c r="A332" s="33"/>
      <c r="B332" s="146"/>
      <c r="C332" s="147" t="s">
        <v>538</v>
      </c>
      <c r="D332" s="147" t="s">
        <v>185</v>
      </c>
      <c r="E332" s="148" t="s">
        <v>453</v>
      </c>
      <c r="F332" s="149" t="s">
        <v>454</v>
      </c>
      <c r="G332" s="150" t="s">
        <v>337</v>
      </c>
      <c r="H332" s="151">
        <v>393.14</v>
      </c>
      <c r="I332" s="152"/>
      <c r="J332" s="153">
        <f>ROUND(I332*H332,2)</f>
        <v>0</v>
      </c>
      <c r="K332" s="149" t="s">
        <v>197</v>
      </c>
      <c r="L332" s="34"/>
      <c r="M332" s="154" t="s">
        <v>1</v>
      </c>
      <c r="N332" s="155" t="s">
        <v>42</v>
      </c>
      <c r="O332" s="59"/>
      <c r="P332" s="156">
        <f>O332*H332</f>
        <v>0</v>
      </c>
      <c r="Q332" s="156">
        <v>0</v>
      </c>
      <c r="R332" s="156">
        <f>Q332*H332</f>
        <v>0</v>
      </c>
      <c r="S332" s="156">
        <v>0</v>
      </c>
      <c r="T332" s="157">
        <f>S332*H332</f>
        <v>0</v>
      </c>
      <c r="U332" s="33"/>
      <c r="V332" s="33"/>
      <c r="W332" s="33"/>
      <c r="X332" s="33"/>
      <c r="Y332" s="33"/>
      <c r="Z332" s="33"/>
      <c r="AA332" s="33"/>
      <c r="AB332" s="33"/>
      <c r="AC332" s="33"/>
      <c r="AD332" s="33"/>
      <c r="AE332" s="33"/>
      <c r="AR332" s="158" t="s">
        <v>189</v>
      </c>
      <c r="AT332" s="158" t="s">
        <v>185</v>
      </c>
      <c r="AU332" s="158" t="s">
        <v>87</v>
      </c>
      <c r="AY332" s="18" t="s">
        <v>183</v>
      </c>
      <c r="BE332" s="159">
        <f>IF(N332="základní",J332,0)</f>
        <v>0</v>
      </c>
      <c r="BF332" s="159">
        <f>IF(N332="snížená",J332,0)</f>
        <v>0</v>
      </c>
      <c r="BG332" s="159">
        <f>IF(N332="zákl. přenesená",J332,0)</f>
        <v>0</v>
      </c>
      <c r="BH332" s="159">
        <f>IF(N332="sníž. přenesená",J332,0)</f>
        <v>0</v>
      </c>
      <c r="BI332" s="159">
        <f>IF(N332="nulová",J332,0)</f>
        <v>0</v>
      </c>
      <c r="BJ332" s="18" t="s">
        <v>32</v>
      </c>
      <c r="BK332" s="159">
        <f>ROUND(I332*H332,2)</f>
        <v>0</v>
      </c>
      <c r="BL332" s="18" t="s">
        <v>189</v>
      </c>
      <c r="BM332" s="158" t="s">
        <v>455</v>
      </c>
    </row>
    <row r="333" spans="1:65" s="15" customFormat="1">
      <c r="B333" s="177"/>
      <c r="D333" s="161" t="s">
        <v>191</v>
      </c>
      <c r="E333" s="178" t="s">
        <v>1</v>
      </c>
      <c r="F333" s="179" t="s">
        <v>456</v>
      </c>
      <c r="H333" s="178" t="s">
        <v>1</v>
      </c>
      <c r="I333" s="180"/>
      <c r="L333" s="177"/>
      <c r="M333" s="181"/>
      <c r="N333" s="182"/>
      <c r="O333" s="182"/>
      <c r="P333" s="182"/>
      <c r="Q333" s="182"/>
      <c r="R333" s="182"/>
      <c r="S333" s="182"/>
      <c r="T333" s="183"/>
      <c r="AT333" s="178" t="s">
        <v>191</v>
      </c>
      <c r="AU333" s="178" t="s">
        <v>87</v>
      </c>
      <c r="AV333" s="15" t="s">
        <v>32</v>
      </c>
      <c r="AW333" s="15" t="s">
        <v>31</v>
      </c>
      <c r="AX333" s="15" t="s">
        <v>77</v>
      </c>
      <c r="AY333" s="178" t="s">
        <v>183</v>
      </c>
    </row>
    <row r="334" spans="1:65" s="13" customFormat="1">
      <c r="B334" s="160"/>
      <c r="D334" s="161" t="s">
        <v>191</v>
      </c>
      <c r="E334" s="162" t="s">
        <v>1</v>
      </c>
      <c r="F334" s="163" t="s">
        <v>457</v>
      </c>
      <c r="H334" s="164">
        <v>614.28099999999995</v>
      </c>
      <c r="I334" s="165"/>
      <c r="L334" s="160"/>
      <c r="M334" s="166"/>
      <c r="N334" s="167"/>
      <c r="O334" s="167"/>
      <c r="P334" s="167"/>
      <c r="Q334" s="167"/>
      <c r="R334" s="167"/>
      <c r="S334" s="167"/>
      <c r="T334" s="168"/>
      <c r="AT334" s="162" t="s">
        <v>191</v>
      </c>
      <c r="AU334" s="162" t="s">
        <v>87</v>
      </c>
      <c r="AV334" s="13" t="s">
        <v>87</v>
      </c>
      <c r="AW334" s="13" t="s">
        <v>31</v>
      </c>
      <c r="AX334" s="13" t="s">
        <v>77</v>
      </c>
      <c r="AY334" s="162" t="s">
        <v>183</v>
      </c>
    </row>
    <row r="335" spans="1:65" s="14" customFormat="1">
      <c r="B335" s="169"/>
      <c r="D335" s="161" t="s">
        <v>191</v>
      </c>
      <c r="E335" s="170" t="s">
        <v>135</v>
      </c>
      <c r="F335" s="171" t="s">
        <v>194</v>
      </c>
      <c r="H335" s="172">
        <v>614.28099999999995</v>
      </c>
      <c r="I335" s="173"/>
      <c r="L335" s="169"/>
      <c r="M335" s="174"/>
      <c r="N335" s="175"/>
      <c r="O335" s="175"/>
      <c r="P335" s="175"/>
      <c r="Q335" s="175"/>
      <c r="R335" s="175"/>
      <c r="S335" s="175"/>
      <c r="T335" s="176"/>
      <c r="AT335" s="170" t="s">
        <v>191</v>
      </c>
      <c r="AU335" s="170" t="s">
        <v>87</v>
      </c>
      <c r="AV335" s="14" t="s">
        <v>189</v>
      </c>
      <c r="AW335" s="14" t="s">
        <v>31</v>
      </c>
      <c r="AX335" s="14" t="s">
        <v>77</v>
      </c>
      <c r="AY335" s="170" t="s">
        <v>183</v>
      </c>
    </row>
    <row r="336" spans="1:65" s="13" customFormat="1">
      <c r="B336" s="160"/>
      <c r="D336" s="161" t="s">
        <v>191</v>
      </c>
      <c r="E336" s="162" t="s">
        <v>1</v>
      </c>
      <c r="F336" s="163" t="s">
        <v>458</v>
      </c>
      <c r="H336" s="164">
        <v>393.14</v>
      </c>
      <c r="I336" s="165"/>
      <c r="L336" s="160"/>
      <c r="M336" s="166"/>
      <c r="N336" s="167"/>
      <c r="O336" s="167"/>
      <c r="P336" s="167"/>
      <c r="Q336" s="167"/>
      <c r="R336" s="167"/>
      <c r="S336" s="167"/>
      <c r="T336" s="168"/>
      <c r="AT336" s="162" t="s">
        <v>191</v>
      </c>
      <c r="AU336" s="162" t="s">
        <v>87</v>
      </c>
      <c r="AV336" s="13" t="s">
        <v>87</v>
      </c>
      <c r="AW336" s="13" t="s">
        <v>31</v>
      </c>
      <c r="AX336" s="13" t="s">
        <v>32</v>
      </c>
      <c r="AY336" s="162" t="s">
        <v>183</v>
      </c>
    </row>
    <row r="337" spans="1:65" s="2" customFormat="1" ht="24.2" customHeight="1">
      <c r="A337" s="33"/>
      <c r="B337" s="146"/>
      <c r="C337" s="147" t="s">
        <v>544</v>
      </c>
      <c r="D337" s="147" t="s">
        <v>185</v>
      </c>
      <c r="E337" s="148" t="s">
        <v>460</v>
      </c>
      <c r="F337" s="149" t="s">
        <v>461</v>
      </c>
      <c r="G337" s="150" t="s">
        <v>337</v>
      </c>
      <c r="H337" s="151">
        <v>1179.42</v>
      </c>
      <c r="I337" s="152"/>
      <c r="J337" s="153">
        <f>ROUND(I337*H337,2)</f>
        <v>0</v>
      </c>
      <c r="K337" s="149" t="s">
        <v>197</v>
      </c>
      <c r="L337" s="34"/>
      <c r="M337" s="154" t="s">
        <v>1</v>
      </c>
      <c r="N337" s="155" t="s">
        <v>42</v>
      </c>
      <c r="O337" s="59"/>
      <c r="P337" s="156">
        <f>O337*H337</f>
        <v>0</v>
      </c>
      <c r="Q337" s="156">
        <v>0</v>
      </c>
      <c r="R337" s="156">
        <f>Q337*H337</f>
        <v>0</v>
      </c>
      <c r="S337" s="156">
        <v>0</v>
      </c>
      <c r="T337" s="157">
        <f>S337*H337</f>
        <v>0</v>
      </c>
      <c r="U337" s="33"/>
      <c r="V337" s="33"/>
      <c r="W337" s="33"/>
      <c r="X337" s="33"/>
      <c r="Y337" s="33"/>
      <c r="Z337" s="33"/>
      <c r="AA337" s="33"/>
      <c r="AB337" s="33"/>
      <c r="AC337" s="33"/>
      <c r="AD337" s="33"/>
      <c r="AE337" s="33"/>
      <c r="AR337" s="158" t="s">
        <v>189</v>
      </c>
      <c r="AT337" s="158" t="s">
        <v>185</v>
      </c>
      <c r="AU337" s="158" t="s">
        <v>87</v>
      </c>
      <c r="AY337" s="18" t="s">
        <v>183</v>
      </c>
      <c r="BE337" s="159">
        <f>IF(N337="základní",J337,0)</f>
        <v>0</v>
      </c>
      <c r="BF337" s="159">
        <f>IF(N337="snížená",J337,0)</f>
        <v>0</v>
      </c>
      <c r="BG337" s="159">
        <f>IF(N337="zákl. přenesená",J337,0)</f>
        <v>0</v>
      </c>
      <c r="BH337" s="159">
        <f>IF(N337="sníž. přenesená",J337,0)</f>
        <v>0</v>
      </c>
      <c r="BI337" s="159">
        <f>IF(N337="nulová",J337,0)</f>
        <v>0</v>
      </c>
      <c r="BJ337" s="18" t="s">
        <v>32</v>
      </c>
      <c r="BK337" s="159">
        <f>ROUND(I337*H337,2)</f>
        <v>0</v>
      </c>
      <c r="BL337" s="18" t="s">
        <v>189</v>
      </c>
      <c r="BM337" s="158" t="s">
        <v>462</v>
      </c>
    </row>
    <row r="338" spans="1:65" s="15" customFormat="1">
      <c r="B338" s="177"/>
      <c r="D338" s="161" t="s">
        <v>191</v>
      </c>
      <c r="E338" s="178" t="s">
        <v>1</v>
      </c>
      <c r="F338" s="179" t="s">
        <v>463</v>
      </c>
      <c r="H338" s="178" t="s">
        <v>1</v>
      </c>
      <c r="I338" s="180"/>
      <c r="L338" s="177"/>
      <c r="M338" s="181"/>
      <c r="N338" s="182"/>
      <c r="O338" s="182"/>
      <c r="P338" s="182"/>
      <c r="Q338" s="182"/>
      <c r="R338" s="182"/>
      <c r="S338" s="182"/>
      <c r="T338" s="183"/>
      <c r="AT338" s="178" t="s">
        <v>191</v>
      </c>
      <c r="AU338" s="178" t="s">
        <v>87</v>
      </c>
      <c r="AV338" s="15" t="s">
        <v>32</v>
      </c>
      <c r="AW338" s="15" t="s">
        <v>31</v>
      </c>
      <c r="AX338" s="15" t="s">
        <v>77</v>
      </c>
      <c r="AY338" s="178" t="s">
        <v>183</v>
      </c>
    </row>
    <row r="339" spans="1:65" s="13" customFormat="1">
      <c r="B339" s="160"/>
      <c r="D339" s="161" t="s">
        <v>191</v>
      </c>
      <c r="E339" s="162" t="s">
        <v>1</v>
      </c>
      <c r="F339" s="163" t="s">
        <v>464</v>
      </c>
      <c r="H339" s="164">
        <v>1179.42</v>
      </c>
      <c r="I339" s="165"/>
      <c r="L339" s="160"/>
      <c r="M339" s="166"/>
      <c r="N339" s="167"/>
      <c r="O339" s="167"/>
      <c r="P339" s="167"/>
      <c r="Q339" s="167"/>
      <c r="R339" s="167"/>
      <c r="S339" s="167"/>
      <c r="T339" s="168"/>
      <c r="AT339" s="162" t="s">
        <v>191</v>
      </c>
      <c r="AU339" s="162" t="s">
        <v>87</v>
      </c>
      <c r="AV339" s="13" t="s">
        <v>87</v>
      </c>
      <c r="AW339" s="13" t="s">
        <v>31</v>
      </c>
      <c r="AX339" s="13" t="s">
        <v>32</v>
      </c>
      <c r="AY339" s="162" t="s">
        <v>183</v>
      </c>
    </row>
    <row r="340" spans="1:65" s="2" customFormat="1" ht="16.5" customHeight="1">
      <c r="A340" s="33"/>
      <c r="B340" s="146"/>
      <c r="C340" s="147" t="s">
        <v>550</v>
      </c>
      <c r="D340" s="147" t="s">
        <v>185</v>
      </c>
      <c r="E340" s="148" t="s">
        <v>466</v>
      </c>
      <c r="F340" s="149" t="s">
        <v>467</v>
      </c>
      <c r="G340" s="150" t="s">
        <v>337</v>
      </c>
      <c r="H340" s="151">
        <v>221.14099999999999</v>
      </c>
      <c r="I340" s="152"/>
      <c r="J340" s="153">
        <f>ROUND(I340*H340,2)</f>
        <v>0</v>
      </c>
      <c r="K340" s="149" t="s">
        <v>197</v>
      </c>
      <c r="L340" s="34"/>
      <c r="M340" s="154" t="s">
        <v>1</v>
      </c>
      <c r="N340" s="155" t="s">
        <v>42</v>
      </c>
      <c r="O340" s="59"/>
      <c r="P340" s="156">
        <f>O340*H340</f>
        <v>0</v>
      </c>
      <c r="Q340" s="156">
        <v>0</v>
      </c>
      <c r="R340" s="156">
        <f>Q340*H340</f>
        <v>0</v>
      </c>
      <c r="S340" s="156">
        <v>0</v>
      </c>
      <c r="T340" s="157">
        <f>S340*H340</f>
        <v>0</v>
      </c>
      <c r="U340" s="33"/>
      <c r="V340" s="33"/>
      <c r="W340" s="33"/>
      <c r="X340" s="33"/>
      <c r="Y340" s="33"/>
      <c r="Z340" s="33"/>
      <c r="AA340" s="33"/>
      <c r="AB340" s="33"/>
      <c r="AC340" s="33"/>
      <c r="AD340" s="33"/>
      <c r="AE340" s="33"/>
      <c r="AR340" s="158" t="s">
        <v>189</v>
      </c>
      <c r="AT340" s="158" t="s">
        <v>185</v>
      </c>
      <c r="AU340" s="158" t="s">
        <v>87</v>
      </c>
      <c r="AY340" s="18" t="s">
        <v>183</v>
      </c>
      <c r="BE340" s="159">
        <f>IF(N340="základní",J340,0)</f>
        <v>0</v>
      </c>
      <c r="BF340" s="159">
        <f>IF(N340="snížená",J340,0)</f>
        <v>0</v>
      </c>
      <c r="BG340" s="159">
        <f>IF(N340="zákl. přenesená",J340,0)</f>
        <v>0</v>
      </c>
      <c r="BH340" s="159">
        <f>IF(N340="sníž. přenesená",J340,0)</f>
        <v>0</v>
      </c>
      <c r="BI340" s="159">
        <f>IF(N340="nulová",J340,0)</f>
        <v>0</v>
      </c>
      <c r="BJ340" s="18" t="s">
        <v>32</v>
      </c>
      <c r="BK340" s="159">
        <f>ROUND(I340*H340,2)</f>
        <v>0</v>
      </c>
      <c r="BL340" s="18" t="s">
        <v>189</v>
      </c>
      <c r="BM340" s="158" t="s">
        <v>468</v>
      </c>
    </row>
    <row r="341" spans="1:65" s="13" customFormat="1">
      <c r="B341" s="160"/>
      <c r="D341" s="161" t="s">
        <v>191</v>
      </c>
      <c r="E341" s="162" t="s">
        <v>1</v>
      </c>
      <c r="F341" s="163" t="s">
        <v>469</v>
      </c>
      <c r="H341" s="164">
        <v>221.14099999999999</v>
      </c>
      <c r="I341" s="165"/>
      <c r="L341" s="160"/>
      <c r="M341" s="166"/>
      <c r="N341" s="167"/>
      <c r="O341" s="167"/>
      <c r="P341" s="167"/>
      <c r="Q341" s="167"/>
      <c r="R341" s="167"/>
      <c r="S341" s="167"/>
      <c r="T341" s="168"/>
      <c r="AT341" s="162" t="s">
        <v>191</v>
      </c>
      <c r="AU341" s="162" t="s">
        <v>87</v>
      </c>
      <c r="AV341" s="13" t="s">
        <v>87</v>
      </c>
      <c r="AW341" s="13" t="s">
        <v>31</v>
      </c>
      <c r="AX341" s="13" t="s">
        <v>32</v>
      </c>
      <c r="AY341" s="162" t="s">
        <v>183</v>
      </c>
    </row>
    <row r="342" spans="1:65" s="2" customFormat="1" ht="24.2" customHeight="1">
      <c r="A342" s="33"/>
      <c r="B342" s="146"/>
      <c r="C342" s="147" t="s">
        <v>555</v>
      </c>
      <c r="D342" s="147" t="s">
        <v>185</v>
      </c>
      <c r="E342" s="148" t="s">
        <v>471</v>
      </c>
      <c r="F342" s="149" t="s">
        <v>472</v>
      </c>
      <c r="G342" s="150" t="s">
        <v>337</v>
      </c>
      <c r="H342" s="151">
        <v>663.423</v>
      </c>
      <c r="I342" s="152"/>
      <c r="J342" s="153">
        <f>ROUND(I342*H342,2)</f>
        <v>0</v>
      </c>
      <c r="K342" s="149" t="s">
        <v>197</v>
      </c>
      <c r="L342" s="34"/>
      <c r="M342" s="154" t="s">
        <v>1</v>
      </c>
      <c r="N342" s="155" t="s">
        <v>42</v>
      </c>
      <c r="O342" s="59"/>
      <c r="P342" s="156">
        <f>O342*H342</f>
        <v>0</v>
      </c>
      <c r="Q342" s="156">
        <v>0</v>
      </c>
      <c r="R342" s="156">
        <f>Q342*H342</f>
        <v>0</v>
      </c>
      <c r="S342" s="156">
        <v>0</v>
      </c>
      <c r="T342" s="157">
        <f>S342*H342</f>
        <v>0</v>
      </c>
      <c r="U342" s="33"/>
      <c r="V342" s="33"/>
      <c r="W342" s="33"/>
      <c r="X342" s="33"/>
      <c r="Y342" s="33"/>
      <c r="Z342" s="33"/>
      <c r="AA342" s="33"/>
      <c r="AB342" s="33"/>
      <c r="AC342" s="33"/>
      <c r="AD342" s="33"/>
      <c r="AE342" s="33"/>
      <c r="AR342" s="158" t="s">
        <v>189</v>
      </c>
      <c r="AT342" s="158" t="s">
        <v>185</v>
      </c>
      <c r="AU342" s="158" t="s">
        <v>87</v>
      </c>
      <c r="AY342" s="18" t="s">
        <v>183</v>
      </c>
      <c r="BE342" s="159">
        <f>IF(N342="základní",J342,0)</f>
        <v>0</v>
      </c>
      <c r="BF342" s="159">
        <f>IF(N342="snížená",J342,0)</f>
        <v>0</v>
      </c>
      <c r="BG342" s="159">
        <f>IF(N342="zákl. přenesená",J342,0)</f>
        <v>0</v>
      </c>
      <c r="BH342" s="159">
        <f>IF(N342="sníž. přenesená",J342,0)</f>
        <v>0</v>
      </c>
      <c r="BI342" s="159">
        <f>IF(N342="nulová",J342,0)</f>
        <v>0</v>
      </c>
      <c r="BJ342" s="18" t="s">
        <v>32</v>
      </c>
      <c r="BK342" s="159">
        <f>ROUND(I342*H342,2)</f>
        <v>0</v>
      </c>
      <c r="BL342" s="18" t="s">
        <v>189</v>
      </c>
      <c r="BM342" s="158" t="s">
        <v>473</v>
      </c>
    </row>
    <row r="343" spans="1:65" s="15" customFormat="1">
      <c r="B343" s="177"/>
      <c r="D343" s="161" t="s">
        <v>191</v>
      </c>
      <c r="E343" s="178" t="s">
        <v>1</v>
      </c>
      <c r="F343" s="179" t="s">
        <v>463</v>
      </c>
      <c r="H343" s="178" t="s">
        <v>1</v>
      </c>
      <c r="I343" s="180"/>
      <c r="L343" s="177"/>
      <c r="M343" s="181"/>
      <c r="N343" s="182"/>
      <c r="O343" s="182"/>
      <c r="P343" s="182"/>
      <c r="Q343" s="182"/>
      <c r="R343" s="182"/>
      <c r="S343" s="182"/>
      <c r="T343" s="183"/>
      <c r="AT343" s="178" t="s">
        <v>191</v>
      </c>
      <c r="AU343" s="178" t="s">
        <v>87</v>
      </c>
      <c r="AV343" s="15" t="s">
        <v>32</v>
      </c>
      <c r="AW343" s="15" t="s">
        <v>31</v>
      </c>
      <c r="AX343" s="15" t="s">
        <v>77</v>
      </c>
      <c r="AY343" s="178" t="s">
        <v>183</v>
      </c>
    </row>
    <row r="344" spans="1:65" s="13" customFormat="1">
      <c r="B344" s="160"/>
      <c r="D344" s="161" t="s">
        <v>191</v>
      </c>
      <c r="E344" s="162" t="s">
        <v>1</v>
      </c>
      <c r="F344" s="163" t="s">
        <v>474</v>
      </c>
      <c r="H344" s="164">
        <v>663.423</v>
      </c>
      <c r="I344" s="165"/>
      <c r="L344" s="160"/>
      <c r="M344" s="166"/>
      <c r="N344" s="167"/>
      <c r="O344" s="167"/>
      <c r="P344" s="167"/>
      <c r="Q344" s="167"/>
      <c r="R344" s="167"/>
      <c r="S344" s="167"/>
      <c r="T344" s="168"/>
      <c r="AT344" s="162" t="s">
        <v>191</v>
      </c>
      <c r="AU344" s="162" t="s">
        <v>87</v>
      </c>
      <c r="AV344" s="13" t="s">
        <v>87</v>
      </c>
      <c r="AW344" s="13" t="s">
        <v>31</v>
      </c>
      <c r="AX344" s="13" t="s">
        <v>32</v>
      </c>
      <c r="AY344" s="162" t="s">
        <v>183</v>
      </c>
    </row>
    <row r="345" spans="1:65" s="2" customFormat="1" ht="16.5" customHeight="1">
      <c r="A345" s="33"/>
      <c r="B345" s="146"/>
      <c r="C345" s="147" t="s">
        <v>560</v>
      </c>
      <c r="D345" s="147" t="s">
        <v>185</v>
      </c>
      <c r="E345" s="148" t="s">
        <v>476</v>
      </c>
      <c r="F345" s="149" t="s">
        <v>477</v>
      </c>
      <c r="G345" s="150" t="s">
        <v>337</v>
      </c>
      <c r="H345" s="151">
        <v>614.28099999999995</v>
      </c>
      <c r="I345" s="152"/>
      <c r="J345" s="153">
        <f>ROUND(I345*H345,2)</f>
        <v>0</v>
      </c>
      <c r="K345" s="149" t="s">
        <v>197</v>
      </c>
      <c r="L345" s="34"/>
      <c r="M345" s="154" t="s">
        <v>1</v>
      </c>
      <c r="N345" s="155" t="s">
        <v>42</v>
      </c>
      <c r="O345" s="59"/>
      <c r="P345" s="156">
        <f>O345*H345</f>
        <v>0</v>
      </c>
      <c r="Q345" s="156">
        <v>0</v>
      </c>
      <c r="R345" s="156">
        <f>Q345*H345</f>
        <v>0</v>
      </c>
      <c r="S345" s="156">
        <v>0</v>
      </c>
      <c r="T345" s="157">
        <f>S345*H345</f>
        <v>0</v>
      </c>
      <c r="U345" s="33"/>
      <c r="V345" s="33"/>
      <c r="W345" s="33"/>
      <c r="X345" s="33"/>
      <c r="Y345" s="33"/>
      <c r="Z345" s="33"/>
      <c r="AA345" s="33"/>
      <c r="AB345" s="33"/>
      <c r="AC345" s="33"/>
      <c r="AD345" s="33"/>
      <c r="AE345" s="33"/>
      <c r="AR345" s="158" t="s">
        <v>189</v>
      </c>
      <c r="AT345" s="158" t="s">
        <v>185</v>
      </c>
      <c r="AU345" s="158" t="s">
        <v>87</v>
      </c>
      <c r="AY345" s="18" t="s">
        <v>183</v>
      </c>
      <c r="BE345" s="159">
        <f>IF(N345="základní",J345,0)</f>
        <v>0</v>
      </c>
      <c r="BF345" s="159">
        <f>IF(N345="snížená",J345,0)</f>
        <v>0</v>
      </c>
      <c r="BG345" s="159">
        <f>IF(N345="zákl. přenesená",J345,0)</f>
        <v>0</v>
      </c>
      <c r="BH345" s="159">
        <f>IF(N345="sníž. přenesená",J345,0)</f>
        <v>0</v>
      </c>
      <c r="BI345" s="159">
        <f>IF(N345="nulová",J345,0)</f>
        <v>0</v>
      </c>
      <c r="BJ345" s="18" t="s">
        <v>32</v>
      </c>
      <c r="BK345" s="159">
        <f>ROUND(I345*H345,2)</f>
        <v>0</v>
      </c>
      <c r="BL345" s="18" t="s">
        <v>189</v>
      </c>
      <c r="BM345" s="158" t="s">
        <v>1490</v>
      </c>
    </row>
    <row r="346" spans="1:65" s="13" customFormat="1">
      <c r="B346" s="160"/>
      <c r="D346" s="161" t="s">
        <v>191</v>
      </c>
      <c r="E346" s="162" t="s">
        <v>1</v>
      </c>
      <c r="F346" s="163" t="s">
        <v>1491</v>
      </c>
      <c r="H346" s="164">
        <v>18.428000000000001</v>
      </c>
      <c r="I346" s="165"/>
      <c r="L346" s="160"/>
      <c r="M346" s="166"/>
      <c r="N346" s="167"/>
      <c r="O346" s="167"/>
      <c r="P346" s="167"/>
      <c r="Q346" s="167"/>
      <c r="R346" s="167"/>
      <c r="S346" s="167"/>
      <c r="T346" s="168"/>
      <c r="AT346" s="162" t="s">
        <v>191</v>
      </c>
      <c r="AU346" s="162" t="s">
        <v>87</v>
      </c>
      <c r="AV346" s="13" t="s">
        <v>87</v>
      </c>
      <c r="AW346" s="13" t="s">
        <v>31</v>
      </c>
      <c r="AX346" s="13" t="s">
        <v>77</v>
      </c>
      <c r="AY346" s="162" t="s">
        <v>183</v>
      </c>
    </row>
    <row r="347" spans="1:65" s="13" customFormat="1">
      <c r="B347" s="160"/>
      <c r="D347" s="161" t="s">
        <v>191</v>
      </c>
      <c r="E347" s="162" t="s">
        <v>1</v>
      </c>
      <c r="F347" s="163" t="s">
        <v>1492</v>
      </c>
      <c r="H347" s="164">
        <v>374.71199999999999</v>
      </c>
      <c r="I347" s="165"/>
      <c r="L347" s="160"/>
      <c r="M347" s="166"/>
      <c r="N347" s="167"/>
      <c r="O347" s="167"/>
      <c r="P347" s="167"/>
      <c r="Q347" s="167"/>
      <c r="R347" s="167"/>
      <c r="S347" s="167"/>
      <c r="T347" s="168"/>
      <c r="AT347" s="162" t="s">
        <v>191</v>
      </c>
      <c r="AU347" s="162" t="s">
        <v>87</v>
      </c>
      <c r="AV347" s="13" t="s">
        <v>87</v>
      </c>
      <c r="AW347" s="13" t="s">
        <v>31</v>
      </c>
      <c r="AX347" s="13" t="s">
        <v>77</v>
      </c>
      <c r="AY347" s="162" t="s">
        <v>183</v>
      </c>
    </row>
    <row r="348" spans="1:65" s="13" customFormat="1">
      <c r="B348" s="160"/>
      <c r="D348" s="161" t="s">
        <v>191</v>
      </c>
      <c r="E348" s="162" t="s">
        <v>1</v>
      </c>
      <c r="F348" s="163" t="s">
        <v>1493</v>
      </c>
      <c r="H348" s="164">
        <v>196.57</v>
      </c>
      <c r="I348" s="165"/>
      <c r="L348" s="160"/>
      <c r="M348" s="166"/>
      <c r="N348" s="167"/>
      <c r="O348" s="167"/>
      <c r="P348" s="167"/>
      <c r="Q348" s="167"/>
      <c r="R348" s="167"/>
      <c r="S348" s="167"/>
      <c r="T348" s="168"/>
      <c r="AT348" s="162" t="s">
        <v>191</v>
      </c>
      <c r="AU348" s="162" t="s">
        <v>87</v>
      </c>
      <c r="AV348" s="13" t="s">
        <v>87</v>
      </c>
      <c r="AW348" s="13" t="s">
        <v>31</v>
      </c>
      <c r="AX348" s="13" t="s">
        <v>77</v>
      </c>
      <c r="AY348" s="162" t="s">
        <v>183</v>
      </c>
    </row>
    <row r="349" spans="1:65" s="16" customFormat="1">
      <c r="B349" s="184"/>
      <c r="D349" s="161" t="s">
        <v>191</v>
      </c>
      <c r="E349" s="185" t="s">
        <v>1</v>
      </c>
      <c r="F349" s="186" t="s">
        <v>242</v>
      </c>
      <c r="H349" s="187">
        <v>589.71</v>
      </c>
      <c r="I349" s="188"/>
      <c r="L349" s="184"/>
      <c r="M349" s="189"/>
      <c r="N349" s="190"/>
      <c r="O349" s="190"/>
      <c r="P349" s="190"/>
      <c r="Q349" s="190"/>
      <c r="R349" s="190"/>
      <c r="S349" s="190"/>
      <c r="T349" s="191"/>
      <c r="AT349" s="185" t="s">
        <v>191</v>
      </c>
      <c r="AU349" s="185" t="s">
        <v>87</v>
      </c>
      <c r="AV349" s="16" t="s">
        <v>134</v>
      </c>
      <c r="AW349" s="16" t="s">
        <v>31</v>
      </c>
      <c r="AX349" s="16" t="s">
        <v>77</v>
      </c>
      <c r="AY349" s="185" t="s">
        <v>183</v>
      </c>
    </row>
    <row r="350" spans="1:65" s="13" customFormat="1">
      <c r="B350" s="160"/>
      <c r="D350" s="161" t="s">
        <v>191</v>
      </c>
      <c r="E350" s="162" t="s">
        <v>1</v>
      </c>
      <c r="F350" s="163" t="s">
        <v>1494</v>
      </c>
      <c r="H350" s="164">
        <v>24.571000000000002</v>
      </c>
      <c r="I350" s="165"/>
      <c r="L350" s="160"/>
      <c r="M350" s="166"/>
      <c r="N350" s="167"/>
      <c r="O350" s="167"/>
      <c r="P350" s="167"/>
      <c r="Q350" s="167"/>
      <c r="R350" s="167"/>
      <c r="S350" s="167"/>
      <c r="T350" s="168"/>
      <c r="AT350" s="162" t="s">
        <v>191</v>
      </c>
      <c r="AU350" s="162" t="s">
        <v>87</v>
      </c>
      <c r="AV350" s="13" t="s">
        <v>87</v>
      </c>
      <c r="AW350" s="13" t="s">
        <v>31</v>
      </c>
      <c r="AX350" s="13" t="s">
        <v>77</v>
      </c>
      <c r="AY350" s="162" t="s">
        <v>183</v>
      </c>
    </row>
    <row r="351" spans="1:65" s="16" customFormat="1">
      <c r="B351" s="184"/>
      <c r="D351" s="161" t="s">
        <v>191</v>
      </c>
      <c r="E351" s="185" t="s">
        <v>1</v>
      </c>
      <c r="F351" s="186" t="s">
        <v>242</v>
      </c>
      <c r="H351" s="187">
        <v>24.571000000000002</v>
      </c>
      <c r="I351" s="188"/>
      <c r="L351" s="184"/>
      <c r="M351" s="189"/>
      <c r="N351" s="190"/>
      <c r="O351" s="190"/>
      <c r="P351" s="190"/>
      <c r="Q351" s="190"/>
      <c r="R351" s="190"/>
      <c r="S351" s="190"/>
      <c r="T351" s="191"/>
      <c r="AT351" s="185" t="s">
        <v>191</v>
      </c>
      <c r="AU351" s="185" t="s">
        <v>87</v>
      </c>
      <c r="AV351" s="16" t="s">
        <v>134</v>
      </c>
      <c r="AW351" s="16" t="s">
        <v>31</v>
      </c>
      <c r="AX351" s="16" t="s">
        <v>77</v>
      </c>
      <c r="AY351" s="185" t="s">
        <v>183</v>
      </c>
    </row>
    <row r="352" spans="1:65" s="14" customFormat="1">
      <c r="B352" s="169"/>
      <c r="D352" s="161" t="s">
        <v>191</v>
      </c>
      <c r="E352" s="170" t="s">
        <v>1</v>
      </c>
      <c r="F352" s="171" t="s">
        <v>194</v>
      </c>
      <c r="H352" s="172">
        <v>614.28099999999995</v>
      </c>
      <c r="I352" s="173"/>
      <c r="L352" s="169"/>
      <c r="M352" s="174"/>
      <c r="N352" s="175"/>
      <c r="O352" s="175"/>
      <c r="P352" s="175"/>
      <c r="Q352" s="175"/>
      <c r="R352" s="175"/>
      <c r="S352" s="175"/>
      <c r="T352" s="176"/>
      <c r="AT352" s="170" t="s">
        <v>191</v>
      </c>
      <c r="AU352" s="170" t="s">
        <v>87</v>
      </c>
      <c r="AV352" s="14" t="s">
        <v>189</v>
      </c>
      <c r="AW352" s="14" t="s">
        <v>31</v>
      </c>
      <c r="AX352" s="14" t="s">
        <v>32</v>
      </c>
      <c r="AY352" s="170" t="s">
        <v>183</v>
      </c>
    </row>
    <row r="353" spans="1:65" s="2" customFormat="1" ht="16.5" customHeight="1">
      <c r="A353" s="33"/>
      <c r="B353" s="146"/>
      <c r="C353" s="147" t="s">
        <v>565</v>
      </c>
      <c r="D353" s="147" t="s">
        <v>185</v>
      </c>
      <c r="E353" s="148" t="s">
        <v>484</v>
      </c>
      <c r="F353" s="149" t="s">
        <v>485</v>
      </c>
      <c r="G353" s="150" t="s">
        <v>337</v>
      </c>
      <c r="H353" s="151">
        <v>471.76799999999997</v>
      </c>
      <c r="I353" s="152"/>
      <c r="J353" s="153">
        <f>ROUND(I353*H353,2)</f>
        <v>0</v>
      </c>
      <c r="K353" s="149" t="s">
        <v>1</v>
      </c>
      <c r="L353" s="34"/>
      <c r="M353" s="154" t="s">
        <v>1</v>
      </c>
      <c r="N353" s="155" t="s">
        <v>42</v>
      </c>
      <c r="O353" s="59"/>
      <c r="P353" s="156">
        <f>O353*H353</f>
        <v>0</v>
      </c>
      <c r="Q353" s="156">
        <v>0</v>
      </c>
      <c r="R353" s="156">
        <f>Q353*H353</f>
        <v>0</v>
      </c>
      <c r="S353" s="156">
        <v>0</v>
      </c>
      <c r="T353" s="157">
        <f>S353*H353</f>
        <v>0</v>
      </c>
      <c r="U353" s="33"/>
      <c r="V353" s="33"/>
      <c r="W353" s="33"/>
      <c r="X353" s="33"/>
      <c r="Y353" s="33"/>
      <c r="Z353" s="33"/>
      <c r="AA353" s="33"/>
      <c r="AB353" s="33"/>
      <c r="AC353" s="33"/>
      <c r="AD353" s="33"/>
      <c r="AE353" s="33"/>
      <c r="AR353" s="158" t="s">
        <v>189</v>
      </c>
      <c r="AT353" s="158" t="s">
        <v>185</v>
      </c>
      <c r="AU353" s="158" t="s">
        <v>87</v>
      </c>
      <c r="AY353" s="18" t="s">
        <v>183</v>
      </c>
      <c r="BE353" s="159">
        <f>IF(N353="základní",J353,0)</f>
        <v>0</v>
      </c>
      <c r="BF353" s="159">
        <f>IF(N353="snížená",J353,0)</f>
        <v>0</v>
      </c>
      <c r="BG353" s="159">
        <f>IF(N353="zákl. přenesená",J353,0)</f>
        <v>0</v>
      </c>
      <c r="BH353" s="159">
        <f>IF(N353="sníž. přenesená",J353,0)</f>
        <v>0</v>
      </c>
      <c r="BI353" s="159">
        <f>IF(N353="nulová",J353,0)</f>
        <v>0</v>
      </c>
      <c r="BJ353" s="18" t="s">
        <v>32</v>
      </c>
      <c r="BK353" s="159">
        <f>ROUND(I353*H353,2)</f>
        <v>0</v>
      </c>
      <c r="BL353" s="18" t="s">
        <v>189</v>
      </c>
      <c r="BM353" s="158" t="s">
        <v>1495</v>
      </c>
    </row>
    <row r="354" spans="1:65" s="13" customFormat="1">
      <c r="B354" s="160"/>
      <c r="D354" s="161" t="s">
        <v>191</v>
      </c>
      <c r="E354" s="162" t="s">
        <v>1</v>
      </c>
      <c r="F354" s="163" t="s">
        <v>1496</v>
      </c>
      <c r="H354" s="164">
        <v>471.76799999999997</v>
      </c>
      <c r="I354" s="165"/>
      <c r="L354" s="160"/>
      <c r="M354" s="166"/>
      <c r="N354" s="167"/>
      <c r="O354" s="167"/>
      <c r="P354" s="167"/>
      <c r="Q354" s="167"/>
      <c r="R354" s="167"/>
      <c r="S354" s="167"/>
      <c r="T354" s="168"/>
      <c r="AT354" s="162" t="s">
        <v>191</v>
      </c>
      <c r="AU354" s="162" t="s">
        <v>87</v>
      </c>
      <c r="AV354" s="13" t="s">
        <v>87</v>
      </c>
      <c r="AW354" s="13" t="s">
        <v>31</v>
      </c>
      <c r="AX354" s="13" t="s">
        <v>32</v>
      </c>
      <c r="AY354" s="162" t="s">
        <v>183</v>
      </c>
    </row>
    <row r="355" spans="1:65" s="2" customFormat="1" ht="16.5" customHeight="1">
      <c r="A355" s="33"/>
      <c r="B355" s="146"/>
      <c r="C355" s="147" t="s">
        <v>570</v>
      </c>
      <c r="D355" s="147" t="s">
        <v>185</v>
      </c>
      <c r="E355" s="148" t="s">
        <v>489</v>
      </c>
      <c r="F355" s="149" t="s">
        <v>490</v>
      </c>
      <c r="G355" s="150" t="s">
        <v>337</v>
      </c>
      <c r="H355" s="151">
        <v>19.417000000000002</v>
      </c>
      <c r="I355" s="152"/>
      <c r="J355" s="153">
        <f>ROUND(I355*H355,2)</f>
        <v>0</v>
      </c>
      <c r="K355" s="149" t="s">
        <v>1</v>
      </c>
      <c r="L355" s="34"/>
      <c r="M355" s="154" t="s">
        <v>1</v>
      </c>
      <c r="N355" s="155" t="s">
        <v>42</v>
      </c>
      <c r="O355" s="59"/>
      <c r="P355" s="156">
        <f>O355*H355</f>
        <v>0</v>
      </c>
      <c r="Q355" s="156">
        <v>0</v>
      </c>
      <c r="R355" s="156">
        <f>Q355*H355</f>
        <v>0</v>
      </c>
      <c r="S355" s="156">
        <v>0</v>
      </c>
      <c r="T355" s="157">
        <f>S355*H355</f>
        <v>0</v>
      </c>
      <c r="U355" s="33"/>
      <c r="V355" s="33"/>
      <c r="W355" s="33"/>
      <c r="X355" s="33"/>
      <c r="Y355" s="33"/>
      <c r="Z355" s="33"/>
      <c r="AA355" s="33"/>
      <c r="AB355" s="33"/>
      <c r="AC355" s="33"/>
      <c r="AD355" s="33"/>
      <c r="AE355" s="33"/>
      <c r="AR355" s="158" t="s">
        <v>189</v>
      </c>
      <c r="AT355" s="158" t="s">
        <v>185</v>
      </c>
      <c r="AU355" s="158" t="s">
        <v>87</v>
      </c>
      <c r="AY355" s="18" t="s">
        <v>183</v>
      </c>
      <c r="BE355" s="159">
        <f>IF(N355="základní",J355,0)</f>
        <v>0</v>
      </c>
      <c r="BF355" s="159">
        <f>IF(N355="snížená",J355,0)</f>
        <v>0</v>
      </c>
      <c r="BG355" s="159">
        <f>IF(N355="zákl. přenesená",J355,0)</f>
        <v>0</v>
      </c>
      <c r="BH355" s="159">
        <f>IF(N355="sníž. přenesená",J355,0)</f>
        <v>0</v>
      </c>
      <c r="BI355" s="159">
        <f>IF(N355="nulová",J355,0)</f>
        <v>0</v>
      </c>
      <c r="BJ355" s="18" t="s">
        <v>32</v>
      </c>
      <c r="BK355" s="159">
        <f>ROUND(I355*H355,2)</f>
        <v>0</v>
      </c>
      <c r="BL355" s="18" t="s">
        <v>189</v>
      </c>
      <c r="BM355" s="158" t="s">
        <v>1497</v>
      </c>
    </row>
    <row r="356" spans="1:65" s="13" customFormat="1">
      <c r="B356" s="160"/>
      <c r="D356" s="161" t="s">
        <v>191</v>
      </c>
      <c r="E356" s="162" t="s">
        <v>1</v>
      </c>
      <c r="F356" s="163" t="s">
        <v>1498</v>
      </c>
      <c r="H356" s="164">
        <v>19.417000000000002</v>
      </c>
      <c r="I356" s="165"/>
      <c r="L356" s="160"/>
      <c r="M356" s="166"/>
      <c r="N356" s="167"/>
      <c r="O356" s="167"/>
      <c r="P356" s="167"/>
      <c r="Q356" s="167"/>
      <c r="R356" s="167"/>
      <c r="S356" s="167"/>
      <c r="T356" s="168"/>
      <c r="AT356" s="162" t="s">
        <v>191</v>
      </c>
      <c r="AU356" s="162" t="s">
        <v>87</v>
      </c>
      <c r="AV356" s="13" t="s">
        <v>87</v>
      </c>
      <c r="AW356" s="13" t="s">
        <v>31</v>
      </c>
      <c r="AX356" s="13" t="s">
        <v>32</v>
      </c>
      <c r="AY356" s="162" t="s">
        <v>183</v>
      </c>
    </row>
    <row r="357" spans="1:65" s="2" customFormat="1" ht="16.5" customHeight="1">
      <c r="A357" s="33"/>
      <c r="B357" s="146"/>
      <c r="C357" s="147" t="s">
        <v>578</v>
      </c>
      <c r="D357" s="147" t="s">
        <v>185</v>
      </c>
      <c r="E357" s="148" t="s">
        <v>494</v>
      </c>
      <c r="F357" s="149" t="s">
        <v>495</v>
      </c>
      <c r="G357" s="150" t="s">
        <v>337</v>
      </c>
      <c r="H357" s="151">
        <v>122.85599999999999</v>
      </c>
      <c r="I357" s="152"/>
      <c r="J357" s="153">
        <f>ROUND(I357*H357,2)</f>
        <v>0</v>
      </c>
      <c r="K357" s="149" t="s">
        <v>1</v>
      </c>
      <c r="L357" s="34"/>
      <c r="M357" s="154" t="s">
        <v>1</v>
      </c>
      <c r="N357" s="155" t="s">
        <v>42</v>
      </c>
      <c r="O357" s="59"/>
      <c r="P357" s="156">
        <f>O357*H357</f>
        <v>0</v>
      </c>
      <c r="Q357" s="156">
        <v>0</v>
      </c>
      <c r="R357" s="156">
        <f>Q357*H357</f>
        <v>0</v>
      </c>
      <c r="S357" s="156">
        <v>0</v>
      </c>
      <c r="T357" s="157">
        <f>S357*H357</f>
        <v>0</v>
      </c>
      <c r="U357" s="33"/>
      <c r="V357" s="33"/>
      <c r="W357" s="33"/>
      <c r="X357" s="33"/>
      <c r="Y357" s="33"/>
      <c r="Z357" s="33"/>
      <c r="AA357" s="33"/>
      <c r="AB357" s="33"/>
      <c r="AC357" s="33"/>
      <c r="AD357" s="33"/>
      <c r="AE357" s="33"/>
      <c r="AR357" s="158" t="s">
        <v>189</v>
      </c>
      <c r="AT357" s="158" t="s">
        <v>185</v>
      </c>
      <c r="AU357" s="158" t="s">
        <v>87</v>
      </c>
      <c r="AY357" s="18" t="s">
        <v>183</v>
      </c>
      <c r="BE357" s="159">
        <f>IF(N357="základní",J357,0)</f>
        <v>0</v>
      </c>
      <c r="BF357" s="159">
        <f>IF(N357="snížená",J357,0)</f>
        <v>0</v>
      </c>
      <c r="BG357" s="159">
        <f>IF(N357="zákl. přenesená",J357,0)</f>
        <v>0</v>
      </c>
      <c r="BH357" s="159">
        <f>IF(N357="sníž. přenesená",J357,0)</f>
        <v>0</v>
      </c>
      <c r="BI357" s="159">
        <f>IF(N357="nulová",J357,0)</f>
        <v>0</v>
      </c>
      <c r="BJ357" s="18" t="s">
        <v>32</v>
      </c>
      <c r="BK357" s="159">
        <f>ROUND(I357*H357,2)</f>
        <v>0</v>
      </c>
      <c r="BL357" s="18" t="s">
        <v>189</v>
      </c>
      <c r="BM357" s="158" t="s">
        <v>1499</v>
      </c>
    </row>
    <row r="358" spans="1:65" s="13" customFormat="1">
      <c r="B358" s="160"/>
      <c r="D358" s="161" t="s">
        <v>191</v>
      </c>
      <c r="E358" s="162" t="s">
        <v>1</v>
      </c>
      <c r="F358" s="163" t="s">
        <v>1500</v>
      </c>
      <c r="H358" s="164">
        <v>122.85599999999999</v>
      </c>
      <c r="I358" s="165"/>
      <c r="L358" s="160"/>
      <c r="M358" s="166"/>
      <c r="N358" s="167"/>
      <c r="O358" s="167"/>
      <c r="P358" s="167"/>
      <c r="Q358" s="167"/>
      <c r="R358" s="167"/>
      <c r="S358" s="167"/>
      <c r="T358" s="168"/>
      <c r="AT358" s="162" t="s">
        <v>191</v>
      </c>
      <c r="AU358" s="162" t="s">
        <v>87</v>
      </c>
      <c r="AV358" s="13" t="s">
        <v>87</v>
      </c>
      <c r="AW358" s="13" t="s">
        <v>31</v>
      </c>
      <c r="AX358" s="13" t="s">
        <v>32</v>
      </c>
      <c r="AY358" s="162" t="s">
        <v>183</v>
      </c>
    </row>
    <row r="359" spans="1:65" s="2" customFormat="1" ht="16.5" customHeight="1">
      <c r="A359" s="33"/>
      <c r="B359" s="146"/>
      <c r="C359" s="147" t="s">
        <v>583</v>
      </c>
      <c r="D359" s="147" t="s">
        <v>185</v>
      </c>
      <c r="E359" s="148" t="s">
        <v>498</v>
      </c>
      <c r="F359" s="149" t="s">
        <v>499</v>
      </c>
      <c r="G359" s="150" t="s">
        <v>337</v>
      </c>
      <c r="H359" s="151">
        <v>381.95800000000003</v>
      </c>
      <c r="I359" s="152"/>
      <c r="J359" s="153">
        <f>ROUND(I359*H359,2)</f>
        <v>0</v>
      </c>
      <c r="K359" s="149" t="s">
        <v>197</v>
      </c>
      <c r="L359" s="34"/>
      <c r="M359" s="154" t="s">
        <v>1</v>
      </c>
      <c r="N359" s="155" t="s">
        <v>42</v>
      </c>
      <c r="O359" s="59"/>
      <c r="P359" s="156">
        <f>O359*H359</f>
        <v>0</v>
      </c>
      <c r="Q359" s="156">
        <v>0</v>
      </c>
      <c r="R359" s="156">
        <f>Q359*H359</f>
        <v>0</v>
      </c>
      <c r="S359" s="156">
        <v>0</v>
      </c>
      <c r="T359" s="157">
        <f>S359*H359</f>
        <v>0</v>
      </c>
      <c r="U359" s="33"/>
      <c r="V359" s="33"/>
      <c r="W359" s="33"/>
      <c r="X359" s="33"/>
      <c r="Y359" s="33"/>
      <c r="Z359" s="33"/>
      <c r="AA359" s="33"/>
      <c r="AB359" s="33"/>
      <c r="AC359" s="33"/>
      <c r="AD359" s="33"/>
      <c r="AE359" s="33"/>
      <c r="AR359" s="158" t="s">
        <v>189</v>
      </c>
      <c r="AT359" s="158" t="s">
        <v>185</v>
      </c>
      <c r="AU359" s="158" t="s">
        <v>87</v>
      </c>
      <c r="AY359" s="18" t="s">
        <v>183</v>
      </c>
      <c r="BE359" s="159">
        <f>IF(N359="základní",J359,0)</f>
        <v>0</v>
      </c>
      <c r="BF359" s="159">
        <f>IF(N359="snížená",J359,0)</f>
        <v>0</v>
      </c>
      <c r="BG359" s="159">
        <f>IF(N359="zákl. přenesená",J359,0)</f>
        <v>0</v>
      </c>
      <c r="BH359" s="159">
        <f>IF(N359="sníž. přenesená",J359,0)</f>
        <v>0</v>
      </c>
      <c r="BI359" s="159">
        <f>IF(N359="nulová",J359,0)</f>
        <v>0</v>
      </c>
      <c r="BJ359" s="18" t="s">
        <v>32</v>
      </c>
      <c r="BK359" s="159">
        <f>ROUND(I359*H359,2)</f>
        <v>0</v>
      </c>
      <c r="BL359" s="18" t="s">
        <v>189</v>
      </c>
      <c r="BM359" s="158" t="s">
        <v>500</v>
      </c>
    </row>
    <row r="360" spans="1:65" s="13" customFormat="1">
      <c r="B360" s="160"/>
      <c r="D360" s="161" t="s">
        <v>191</v>
      </c>
      <c r="E360" s="162" t="s">
        <v>1</v>
      </c>
      <c r="F360" s="163" t="s">
        <v>501</v>
      </c>
      <c r="H360" s="164">
        <v>686.67</v>
      </c>
      <c r="I360" s="165"/>
      <c r="L360" s="160"/>
      <c r="M360" s="166"/>
      <c r="N360" s="167"/>
      <c r="O360" s="167"/>
      <c r="P360" s="167"/>
      <c r="Q360" s="167"/>
      <c r="R360" s="167"/>
      <c r="S360" s="167"/>
      <c r="T360" s="168"/>
      <c r="AT360" s="162" t="s">
        <v>191</v>
      </c>
      <c r="AU360" s="162" t="s">
        <v>87</v>
      </c>
      <c r="AV360" s="13" t="s">
        <v>87</v>
      </c>
      <c r="AW360" s="13" t="s">
        <v>31</v>
      </c>
      <c r="AX360" s="13" t="s">
        <v>77</v>
      </c>
      <c r="AY360" s="162" t="s">
        <v>183</v>
      </c>
    </row>
    <row r="361" spans="1:65" s="15" customFormat="1">
      <c r="B361" s="177"/>
      <c r="D361" s="161" t="s">
        <v>191</v>
      </c>
      <c r="E361" s="178" t="s">
        <v>1</v>
      </c>
      <c r="F361" s="179" t="s">
        <v>502</v>
      </c>
      <c r="H361" s="178" t="s">
        <v>1</v>
      </c>
      <c r="I361" s="180"/>
      <c r="L361" s="177"/>
      <c r="M361" s="181"/>
      <c r="N361" s="182"/>
      <c r="O361" s="182"/>
      <c r="P361" s="182"/>
      <c r="Q361" s="182"/>
      <c r="R361" s="182"/>
      <c r="S361" s="182"/>
      <c r="T361" s="183"/>
      <c r="AT361" s="178" t="s">
        <v>191</v>
      </c>
      <c r="AU361" s="178" t="s">
        <v>87</v>
      </c>
      <c r="AV361" s="15" t="s">
        <v>32</v>
      </c>
      <c r="AW361" s="15" t="s">
        <v>31</v>
      </c>
      <c r="AX361" s="15" t="s">
        <v>77</v>
      </c>
      <c r="AY361" s="178" t="s">
        <v>183</v>
      </c>
    </row>
    <row r="362" spans="1:65" s="15" customFormat="1">
      <c r="B362" s="177"/>
      <c r="D362" s="161" t="s">
        <v>191</v>
      </c>
      <c r="E362" s="178" t="s">
        <v>1</v>
      </c>
      <c r="F362" s="179" t="s">
        <v>1501</v>
      </c>
      <c r="H362" s="178" t="s">
        <v>1</v>
      </c>
      <c r="I362" s="180"/>
      <c r="L362" s="177"/>
      <c r="M362" s="181"/>
      <c r="N362" s="182"/>
      <c r="O362" s="182"/>
      <c r="P362" s="182"/>
      <c r="Q362" s="182"/>
      <c r="R362" s="182"/>
      <c r="S362" s="182"/>
      <c r="T362" s="183"/>
      <c r="AT362" s="178" t="s">
        <v>191</v>
      </c>
      <c r="AU362" s="178" t="s">
        <v>87</v>
      </c>
      <c r="AV362" s="15" t="s">
        <v>32</v>
      </c>
      <c r="AW362" s="15" t="s">
        <v>31</v>
      </c>
      <c r="AX362" s="15" t="s">
        <v>77</v>
      </c>
      <c r="AY362" s="178" t="s">
        <v>183</v>
      </c>
    </row>
    <row r="363" spans="1:65" s="13" customFormat="1">
      <c r="B363" s="160"/>
      <c r="D363" s="161" t="s">
        <v>191</v>
      </c>
      <c r="E363" s="162" t="s">
        <v>1</v>
      </c>
      <c r="F363" s="163" t="s">
        <v>1502</v>
      </c>
      <c r="H363" s="164">
        <v>-137.59200000000001</v>
      </c>
      <c r="I363" s="165"/>
      <c r="L363" s="160"/>
      <c r="M363" s="166"/>
      <c r="N363" s="167"/>
      <c r="O363" s="167"/>
      <c r="P363" s="167"/>
      <c r="Q363" s="167"/>
      <c r="R363" s="167"/>
      <c r="S363" s="167"/>
      <c r="T363" s="168"/>
      <c r="AT363" s="162" t="s">
        <v>191</v>
      </c>
      <c r="AU363" s="162" t="s">
        <v>87</v>
      </c>
      <c r="AV363" s="13" t="s">
        <v>87</v>
      </c>
      <c r="AW363" s="13" t="s">
        <v>31</v>
      </c>
      <c r="AX363" s="13" t="s">
        <v>77</v>
      </c>
      <c r="AY363" s="162" t="s">
        <v>183</v>
      </c>
    </row>
    <row r="364" spans="1:65" s="13" customFormat="1">
      <c r="B364" s="160"/>
      <c r="D364" s="161" t="s">
        <v>191</v>
      </c>
      <c r="E364" s="162" t="s">
        <v>1</v>
      </c>
      <c r="F364" s="163" t="s">
        <v>1503</v>
      </c>
      <c r="H364" s="164">
        <v>-40.479999999999997</v>
      </c>
      <c r="I364" s="165"/>
      <c r="L364" s="160"/>
      <c r="M364" s="166"/>
      <c r="N364" s="167"/>
      <c r="O364" s="167"/>
      <c r="P364" s="167"/>
      <c r="Q364" s="167"/>
      <c r="R364" s="167"/>
      <c r="S364" s="167"/>
      <c r="T364" s="168"/>
      <c r="AT364" s="162" t="s">
        <v>191</v>
      </c>
      <c r="AU364" s="162" t="s">
        <v>87</v>
      </c>
      <c r="AV364" s="13" t="s">
        <v>87</v>
      </c>
      <c r="AW364" s="13" t="s">
        <v>31</v>
      </c>
      <c r="AX364" s="13" t="s">
        <v>77</v>
      </c>
      <c r="AY364" s="162" t="s">
        <v>183</v>
      </c>
    </row>
    <row r="365" spans="1:65" s="13" customFormat="1">
      <c r="B365" s="160"/>
      <c r="D365" s="161" t="s">
        <v>191</v>
      </c>
      <c r="E365" s="162" t="s">
        <v>1</v>
      </c>
      <c r="F365" s="163" t="s">
        <v>1504</v>
      </c>
      <c r="H365" s="164">
        <v>-7.83</v>
      </c>
      <c r="I365" s="165"/>
      <c r="L365" s="160"/>
      <c r="M365" s="166"/>
      <c r="N365" s="167"/>
      <c r="O365" s="167"/>
      <c r="P365" s="167"/>
      <c r="Q365" s="167"/>
      <c r="R365" s="167"/>
      <c r="S365" s="167"/>
      <c r="T365" s="168"/>
      <c r="AT365" s="162" t="s">
        <v>191</v>
      </c>
      <c r="AU365" s="162" t="s">
        <v>87</v>
      </c>
      <c r="AV365" s="13" t="s">
        <v>87</v>
      </c>
      <c r="AW365" s="13" t="s">
        <v>31</v>
      </c>
      <c r="AX365" s="13" t="s">
        <v>77</v>
      </c>
      <c r="AY365" s="162" t="s">
        <v>183</v>
      </c>
    </row>
    <row r="366" spans="1:65" s="15" customFormat="1">
      <c r="B366" s="177"/>
      <c r="D366" s="161" t="s">
        <v>191</v>
      </c>
      <c r="E366" s="178" t="s">
        <v>1</v>
      </c>
      <c r="F366" s="179" t="s">
        <v>1505</v>
      </c>
      <c r="H366" s="178" t="s">
        <v>1</v>
      </c>
      <c r="I366" s="180"/>
      <c r="L366" s="177"/>
      <c r="M366" s="181"/>
      <c r="N366" s="182"/>
      <c r="O366" s="182"/>
      <c r="P366" s="182"/>
      <c r="Q366" s="182"/>
      <c r="R366" s="182"/>
      <c r="S366" s="182"/>
      <c r="T366" s="183"/>
      <c r="AT366" s="178" t="s">
        <v>191</v>
      </c>
      <c r="AU366" s="178" t="s">
        <v>87</v>
      </c>
      <c r="AV366" s="15" t="s">
        <v>32</v>
      </c>
      <c r="AW366" s="15" t="s">
        <v>31</v>
      </c>
      <c r="AX366" s="15" t="s">
        <v>77</v>
      </c>
      <c r="AY366" s="178" t="s">
        <v>183</v>
      </c>
    </row>
    <row r="367" spans="1:65" s="13" customFormat="1">
      <c r="B367" s="160"/>
      <c r="D367" s="161" t="s">
        <v>191</v>
      </c>
      <c r="E367" s="162" t="s">
        <v>1</v>
      </c>
      <c r="F367" s="163" t="s">
        <v>1506</v>
      </c>
      <c r="H367" s="164">
        <v>-35.1</v>
      </c>
      <c r="I367" s="165"/>
      <c r="L367" s="160"/>
      <c r="M367" s="166"/>
      <c r="N367" s="167"/>
      <c r="O367" s="167"/>
      <c r="P367" s="167"/>
      <c r="Q367" s="167"/>
      <c r="R367" s="167"/>
      <c r="S367" s="167"/>
      <c r="T367" s="168"/>
      <c r="AT367" s="162" t="s">
        <v>191</v>
      </c>
      <c r="AU367" s="162" t="s">
        <v>87</v>
      </c>
      <c r="AV367" s="13" t="s">
        <v>87</v>
      </c>
      <c r="AW367" s="13" t="s">
        <v>31</v>
      </c>
      <c r="AX367" s="13" t="s">
        <v>77</v>
      </c>
      <c r="AY367" s="162" t="s">
        <v>183</v>
      </c>
    </row>
    <row r="368" spans="1:65" s="13" customFormat="1">
      <c r="B368" s="160"/>
      <c r="D368" s="161" t="s">
        <v>191</v>
      </c>
      <c r="E368" s="162" t="s">
        <v>1</v>
      </c>
      <c r="F368" s="163" t="s">
        <v>1507</v>
      </c>
      <c r="H368" s="164">
        <v>-31.9</v>
      </c>
      <c r="I368" s="165"/>
      <c r="L368" s="160"/>
      <c r="M368" s="166"/>
      <c r="N368" s="167"/>
      <c r="O368" s="167"/>
      <c r="P368" s="167"/>
      <c r="Q368" s="167"/>
      <c r="R368" s="167"/>
      <c r="S368" s="167"/>
      <c r="T368" s="168"/>
      <c r="AT368" s="162" t="s">
        <v>191</v>
      </c>
      <c r="AU368" s="162" t="s">
        <v>87</v>
      </c>
      <c r="AV368" s="13" t="s">
        <v>87</v>
      </c>
      <c r="AW368" s="13" t="s">
        <v>31</v>
      </c>
      <c r="AX368" s="13" t="s">
        <v>77</v>
      </c>
      <c r="AY368" s="162" t="s">
        <v>183</v>
      </c>
    </row>
    <row r="369" spans="1:65" s="13" customFormat="1">
      <c r="B369" s="160"/>
      <c r="D369" s="161" t="s">
        <v>191</v>
      </c>
      <c r="E369" s="162" t="s">
        <v>1</v>
      </c>
      <c r="F369" s="163" t="s">
        <v>1508</v>
      </c>
      <c r="H369" s="164">
        <v>-51.81</v>
      </c>
      <c r="I369" s="165"/>
      <c r="L369" s="160"/>
      <c r="M369" s="166"/>
      <c r="N369" s="167"/>
      <c r="O369" s="167"/>
      <c r="P369" s="167"/>
      <c r="Q369" s="167"/>
      <c r="R369" s="167"/>
      <c r="S369" s="167"/>
      <c r="T369" s="168"/>
      <c r="AT369" s="162" t="s">
        <v>191</v>
      </c>
      <c r="AU369" s="162" t="s">
        <v>87</v>
      </c>
      <c r="AV369" s="13" t="s">
        <v>87</v>
      </c>
      <c r="AW369" s="13" t="s">
        <v>31</v>
      </c>
      <c r="AX369" s="13" t="s">
        <v>77</v>
      </c>
      <c r="AY369" s="162" t="s">
        <v>183</v>
      </c>
    </row>
    <row r="370" spans="1:65" s="14" customFormat="1">
      <c r="B370" s="169"/>
      <c r="D370" s="161" t="s">
        <v>191</v>
      </c>
      <c r="E370" s="170" t="s">
        <v>509</v>
      </c>
      <c r="F370" s="171" t="s">
        <v>194</v>
      </c>
      <c r="H370" s="172">
        <v>381.95800000000003</v>
      </c>
      <c r="I370" s="173"/>
      <c r="L370" s="169"/>
      <c r="M370" s="174"/>
      <c r="N370" s="175"/>
      <c r="O370" s="175"/>
      <c r="P370" s="175"/>
      <c r="Q370" s="175"/>
      <c r="R370" s="175"/>
      <c r="S370" s="175"/>
      <c r="T370" s="176"/>
      <c r="AT370" s="170" t="s">
        <v>191</v>
      </c>
      <c r="AU370" s="170" t="s">
        <v>87</v>
      </c>
      <c r="AV370" s="14" t="s">
        <v>189</v>
      </c>
      <c r="AW370" s="14" t="s">
        <v>31</v>
      </c>
      <c r="AX370" s="14" t="s">
        <v>32</v>
      </c>
      <c r="AY370" s="170" t="s">
        <v>183</v>
      </c>
    </row>
    <row r="371" spans="1:65" s="2" customFormat="1" ht="16.5" customHeight="1">
      <c r="A371" s="33"/>
      <c r="B371" s="146"/>
      <c r="C371" s="192" t="s">
        <v>586</v>
      </c>
      <c r="D371" s="192" t="s">
        <v>511</v>
      </c>
      <c r="E371" s="193" t="s">
        <v>512</v>
      </c>
      <c r="F371" s="194" t="s">
        <v>513</v>
      </c>
      <c r="G371" s="195" t="s">
        <v>226</v>
      </c>
      <c r="H371" s="196">
        <v>794.09100000000001</v>
      </c>
      <c r="I371" s="197"/>
      <c r="J371" s="198">
        <f>ROUND(I371*H371,2)</f>
        <v>0</v>
      </c>
      <c r="K371" s="194" t="s">
        <v>1</v>
      </c>
      <c r="L371" s="199"/>
      <c r="M371" s="200" t="s">
        <v>1</v>
      </c>
      <c r="N371" s="201" t="s">
        <v>42</v>
      </c>
      <c r="O371" s="59"/>
      <c r="P371" s="156">
        <f>O371*H371</f>
        <v>0</v>
      </c>
      <c r="Q371" s="156">
        <v>0</v>
      </c>
      <c r="R371" s="156">
        <f>Q371*H371</f>
        <v>0</v>
      </c>
      <c r="S371" s="156">
        <v>0</v>
      </c>
      <c r="T371" s="157">
        <f>S371*H371</f>
        <v>0</v>
      </c>
      <c r="U371" s="33"/>
      <c r="V371" s="33"/>
      <c r="W371" s="33"/>
      <c r="X371" s="33"/>
      <c r="Y371" s="33"/>
      <c r="Z371" s="33"/>
      <c r="AA371" s="33"/>
      <c r="AB371" s="33"/>
      <c r="AC371" s="33"/>
      <c r="AD371" s="33"/>
      <c r="AE371" s="33"/>
      <c r="AR371" s="158" t="s">
        <v>120</v>
      </c>
      <c r="AT371" s="158" t="s">
        <v>511</v>
      </c>
      <c r="AU371" s="158" t="s">
        <v>87</v>
      </c>
      <c r="AY371" s="18" t="s">
        <v>183</v>
      </c>
      <c r="BE371" s="159">
        <f>IF(N371="základní",J371,0)</f>
        <v>0</v>
      </c>
      <c r="BF371" s="159">
        <f>IF(N371="snížená",J371,0)</f>
        <v>0</v>
      </c>
      <c r="BG371" s="159">
        <f>IF(N371="zákl. přenesená",J371,0)</f>
        <v>0</v>
      </c>
      <c r="BH371" s="159">
        <f>IF(N371="sníž. přenesená",J371,0)</f>
        <v>0</v>
      </c>
      <c r="BI371" s="159">
        <f>IF(N371="nulová",J371,0)</f>
        <v>0</v>
      </c>
      <c r="BJ371" s="18" t="s">
        <v>32</v>
      </c>
      <c r="BK371" s="159">
        <f>ROUND(I371*H371,2)</f>
        <v>0</v>
      </c>
      <c r="BL371" s="18" t="s">
        <v>189</v>
      </c>
      <c r="BM371" s="158" t="s">
        <v>1509</v>
      </c>
    </row>
    <row r="372" spans="1:65" s="13" customFormat="1">
      <c r="B372" s="160"/>
      <c r="D372" s="161" t="s">
        <v>191</v>
      </c>
      <c r="E372" s="162" t="s">
        <v>1</v>
      </c>
      <c r="F372" s="163" t="s">
        <v>1510</v>
      </c>
      <c r="H372" s="164">
        <v>794.09100000000001</v>
      </c>
      <c r="I372" s="165"/>
      <c r="L372" s="160"/>
      <c r="M372" s="166"/>
      <c r="N372" s="167"/>
      <c r="O372" s="167"/>
      <c r="P372" s="167"/>
      <c r="Q372" s="167"/>
      <c r="R372" s="167"/>
      <c r="S372" s="167"/>
      <c r="T372" s="168"/>
      <c r="AT372" s="162" t="s">
        <v>191</v>
      </c>
      <c r="AU372" s="162" t="s">
        <v>87</v>
      </c>
      <c r="AV372" s="13" t="s">
        <v>87</v>
      </c>
      <c r="AW372" s="13" t="s">
        <v>31</v>
      </c>
      <c r="AX372" s="13" t="s">
        <v>77</v>
      </c>
      <c r="AY372" s="162" t="s">
        <v>183</v>
      </c>
    </row>
    <row r="373" spans="1:65" s="14" customFormat="1">
      <c r="B373" s="169"/>
      <c r="D373" s="161" t="s">
        <v>191</v>
      </c>
      <c r="E373" s="170" t="s">
        <v>1</v>
      </c>
      <c r="F373" s="171" t="s">
        <v>194</v>
      </c>
      <c r="H373" s="172">
        <v>794.09100000000001</v>
      </c>
      <c r="I373" s="173"/>
      <c r="L373" s="169"/>
      <c r="M373" s="174"/>
      <c r="N373" s="175"/>
      <c r="O373" s="175"/>
      <c r="P373" s="175"/>
      <c r="Q373" s="175"/>
      <c r="R373" s="175"/>
      <c r="S373" s="175"/>
      <c r="T373" s="176"/>
      <c r="AT373" s="170" t="s">
        <v>191</v>
      </c>
      <c r="AU373" s="170" t="s">
        <v>87</v>
      </c>
      <c r="AV373" s="14" t="s">
        <v>189</v>
      </c>
      <c r="AW373" s="14" t="s">
        <v>31</v>
      </c>
      <c r="AX373" s="14" t="s">
        <v>32</v>
      </c>
      <c r="AY373" s="170" t="s">
        <v>183</v>
      </c>
    </row>
    <row r="374" spans="1:65" s="2" customFormat="1" ht="16.5" customHeight="1">
      <c r="A374" s="33"/>
      <c r="B374" s="146"/>
      <c r="C374" s="147" t="s">
        <v>594</v>
      </c>
      <c r="D374" s="147" t="s">
        <v>185</v>
      </c>
      <c r="E374" s="148" t="s">
        <v>517</v>
      </c>
      <c r="F374" s="149" t="s">
        <v>518</v>
      </c>
      <c r="G374" s="150" t="s">
        <v>337</v>
      </c>
      <c r="H374" s="151">
        <v>657.79600000000005</v>
      </c>
      <c r="I374" s="152"/>
      <c r="J374" s="153">
        <f>ROUND(I374*H374,2)</f>
        <v>0</v>
      </c>
      <c r="K374" s="149" t="s">
        <v>197</v>
      </c>
      <c r="L374" s="34"/>
      <c r="M374" s="154" t="s">
        <v>1</v>
      </c>
      <c r="N374" s="155" t="s">
        <v>42</v>
      </c>
      <c r="O374" s="59"/>
      <c r="P374" s="156">
        <f>O374*H374</f>
        <v>0</v>
      </c>
      <c r="Q374" s="156">
        <v>0</v>
      </c>
      <c r="R374" s="156">
        <f>Q374*H374</f>
        <v>0</v>
      </c>
      <c r="S374" s="156">
        <v>0</v>
      </c>
      <c r="T374" s="157">
        <f>S374*H374</f>
        <v>0</v>
      </c>
      <c r="U374" s="33"/>
      <c r="V374" s="33"/>
      <c r="W374" s="33"/>
      <c r="X374" s="33"/>
      <c r="Y374" s="33"/>
      <c r="Z374" s="33"/>
      <c r="AA374" s="33"/>
      <c r="AB374" s="33"/>
      <c r="AC374" s="33"/>
      <c r="AD374" s="33"/>
      <c r="AE374" s="33"/>
      <c r="AR374" s="158" t="s">
        <v>189</v>
      </c>
      <c r="AT374" s="158" t="s">
        <v>185</v>
      </c>
      <c r="AU374" s="158" t="s">
        <v>87</v>
      </c>
      <c r="AY374" s="18" t="s">
        <v>183</v>
      </c>
      <c r="BE374" s="159">
        <f>IF(N374="základní",J374,0)</f>
        <v>0</v>
      </c>
      <c r="BF374" s="159">
        <f>IF(N374="snížená",J374,0)</f>
        <v>0</v>
      </c>
      <c r="BG374" s="159">
        <f>IF(N374="zákl. přenesená",J374,0)</f>
        <v>0</v>
      </c>
      <c r="BH374" s="159">
        <f>IF(N374="sníž. přenesená",J374,0)</f>
        <v>0</v>
      </c>
      <c r="BI374" s="159">
        <f>IF(N374="nulová",J374,0)</f>
        <v>0</v>
      </c>
      <c r="BJ374" s="18" t="s">
        <v>32</v>
      </c>
      <c r="BK374" s="159">
        <f>ROUND(I374*H374,2)</f>
        <v>0</v>
      </c>
      <c r="BL374" s="18" t="s">
        <v>189</v>
      </c>
      <c r="BM374" s="158" t="s">
        <v>519</v>
      </c>
    </row>
    <row r="375" spans="1:65" s="13" customFormat="1">
      <c r="B375" s="160"/>
      <c r="D375" s="161" t="s">
        <v>191</v>
      </c>
      <c r="E375" s="162" t="s">
        <v>1</v>
      </c>
      <c r="F375" s="163" t="s">
        <v>1511</v>
      </c>
      <c r="H375" s="164">
        <v>51.81</v>
      </c>
      <c r="I375" s="165"/>
      <c r="L375" s="160"/>
      <c r="M375" s="166"/>
      <c r="N375" s="167"/>
      <c r="O375" s="167"/>
      <c r="P375" s="167"/>
      <c r="Q375" s="167"/>
      <c r="R375" s="167"/>
      <c r="S375" s="167"/>
      <c r="T375" s="168"/>
      <c r="AT375" s="162" t="s">
        <v>191</v>
      </c>
      <c r="AU375" s="162" t="s">
        <v>87</v>
      </c>
      <c r="AV375" s="13" t="s">
        <v>87</v>
      </c>
      <c r="AW375" s="13" t="s">
        <v>31</v>
      </c>
      <c r="AX375" s="13" t="s">
        <v>77</v>
      </c>
      <c r="AY375" s="162" t="s">
        <v>183</v>
      </c>
    </row>
    <row r="376" spans="1:65" s="13" customFormat="1">
      <c r="B376" s="160"/>
      <c r="D376" s="161" t="s">
        <v>191</v>
      </c>
      <c r="E376" s="162" t="s">
        <v>1</v>
      </c>
      <c r="F376" s="163" t="s">
        <v>1512</v>
      </c>
      <c r="H376" s="164">
        <v>164.82499999999999</v>
      </c>
      <c r="I376" s="165"/>
      <c r="L376" s="160"/>
      <c r="M376" s="166"/>
      <c r="N376" s="167"/>
      <c r="O376" s="167"/>
      <c r="P376" s="167"/>
      <c r="Q376" s="167"/>
      <c r="R376" s="167"/>
      <c r="S376" s="167"/>
      <c r="T376" s="168"/>
      <c r="AT376" s="162" t="s">
        <v>191</v>
      </c>
      <c r="AU376" s="162" t="s">
        <v>87</v>
      </c>
      <c r="AV376" s="13" t="s">
        <v>87</v>
      </c>
      <c r="AW376" s="13" t="s">
        <v>31</v>
      </c>
      <c r="AX376" s="13" t="s">
        <v>77</v>
      </c>
      <c r="AY376" s="162" t="s">
        <v>183</v>
      </c>
    </row>
    <row r="377" spans="1:65" s="13" customFormat="1">
      <c r="B377" s="160"/>
      <c r="D377" s="161" t="s">
        <v>191</v>
      </c>
      <c r="E377" s="162" t="s">
        <v>1</v>
      </c>
      <c r="F377" s="163" t="s">
        <v>1513</v>
      </c>
      <c r="H377" s="164">
        <v>441.161</v>
      </c>
      <c r="I377" s="165"/>
      <c r="L377" s="160"/>
      <c r="M377" s="166"/>
      <c r="N377" s="167"/>
      <c r="O377" s="167"/>
      <c r="P377" s="167"/>
      <c r="Q377" s="167"/>
      <c r="R377" s="167"/>
      <c r="S377" s="167"/>
      <c r="T377" s="168"/>
      <c r="AT377" s="162" t="s">
        <v>191</v>
      </c>
      <c r="AU377" s="162" t="s">
        <v>87</v>
      </c>
      <c r="AV377" s="13" t="s">
        <v>87</v>
      </c>
      <c r="AW377" s="13" t="s">
        <v>31</v>
      </c>
      <c r="AX377" s="13" t="s">
        <v>77</v>
      </c>
      <c r="AY377" s="162" t="s">
        <v>183</v>
      </c>
    </row>
    <row r="378" spans="1:65" s="14" customFormat="1">
      <c r="B378" s="169"/>
      <c r="D378" s="161" t="s">
        <v>191</v>
      </c>
      <c r="E378" s="170" t="s">
        <v>1</v>
      </c>
      <c r="F378" s="171" t="s">
        <v>194</v>
      </c>
      <c r="H378" s="172">
        <v>657.79600000000005</v>
      </c>
      <c r="I378" s="173"/>
      <c r="L378" s="169"/>
      <c r="M378" s="174"/>
      <c r="N378" s="175"/>
      <c r="O378" s="175"/>
      <c r="P378" s="175"/>
      <c r="Q378" s="175"/>
      <c r="R378" s="175"/>
      <c r="S378" s="175"/>
      <c r="T378" s="176"/>
      <c r="AT378" s="170" t="s">
        <v>191</v>
      </c>
      <c r="AU378" s="170" t="s">
        <v>87</v>
      </c>
      <c r="AV378" s="14" t="s">
        <v>189</v>
      </c>
      <c r="AW378" s="14" t="s">
        <v>31</v>
      </c>
      <c r="AX378" s="14" t="s">
        <v>32</v>
      </c>
      <c r="AY378" s="170" t="s">
        <v>183</v>
      </c>
    </row>
    <row r="379" spans="1:65" s="2" customFormat="1" ht="16.5" customHeight="1">
      <c r="A379" s="33"/>
      <c r="B379" s="146"/>
      <c r="C379" s="147" t="s">
        <v>599</v>
      </c>
      <c r="D379" s="147" t="s">
        <v>185</v>
      </c>
      <c r="E379" s="148" t="s">
        <v>523</v>
      </c>
      <c r="F379" s="149" t="s">
        <v>524</v>
      </c>
      <c r="G379" s="150" t="s">
        <v>337</v>
      </c>
      <c r="H379" s="151">
        <v>657.79600000000005</v>
      </c>
      <c r="I379" s="152"/>
      <c r="J379" s="153">
        <f>ROUND(I379*H379,2)</f>
        <v>0</v>
      </c>
      <c r="K379" s="149" t="s">
        <v>197</v>
      </c>
      <c r="L379" s="34"/>
      <c r="M379" s="154" t="s">
        <v>1</v>
      </c>
      <c r="N379" s="155" t="s">
        <v>42</v>
      </c>
      <c r="O379" s="59"/>
      <c r="P379" s="156">
        <f>O379*H379</f>
        <v>0</v>
      </c>
      <c r="Q379" s="156">
        <v>0</v>
      </c>
      <c r="R379" s="156">
        <f>Q379*H379</f>
        <v>0</v>
      </c>
      <c r="S379" s="156">
        <v>0</v>
      </c>
      <c r="T379" s="157">
        <f>S379*H379</f>
        <v>0</v>
      </c>
      <c r="U379" s="33"/>
      <c r="V379" s="33"/>
      <c r="W379" s="33"/>
      <c r="X379" s="33"/>
      <c r="Y379" s="33"/>
      <c r="Z379" s="33"/>
      <c r="AA379" s="33"/>
      <c r="AB379" s="33"/>
      <c r="AC379" s="33"/>
      <c r="AD379" s="33"/>
      <c r="AE379" s="33"/>
      <c r="AR379" s="158" t="s">
        <v>189</v>
      </c>
      <c r="AT379" s="158" t="s">
        <v>185</v>
      </c>
      <c r="AU379" s="158" t="s">
        <v>87</v>
      </c>
      <c r="AY379" s="18" t="s">
        <v>183</v>
      </c>
      <c r="BE379" s="159">
        <f>IF(N379="základní",J379,0)</f>
        <v>0</v>
      </c>
      <c r="BF379" s="159">
        <f>IF(N379="snížená",J379,0)</f>
        <v>0</v>
      </c>
      <c r="BG379" s="159">
        <f>IF(N379="zákl. přenesená",J379,0)</f>
        <v>0</v>
      </c>
      <c r="BH379" s="159">
        <f>IF(N379="sníž. přenesená",J379,0)</f>
        <v>0</v>
      </c>
      <c r="BI379" s="159">
        <f>IF(N379="nulová",J379,0)</f>
        <v>0</v>
      </c>
      <c r="BJ379" s="18" t="s">
        <v>32</v>
      </c>
      <c r="BK379" s="159">
        <f>ROUND(I379*H379,2)</f>
        <v>0</v>
      </c>
      <c r="BL379" s="18" t="s">
        <v>189</v>
      </c>
      <c r="BM379" s="158" t="s">
        <v>525</v>
      </c>
    </row>
    <row r="380" spans="1:65" s="2" customFormat="1" ht="16.5" customHeight="1">
      <c r="A380" s="33"/>
      <c r="B380" s="146"/>
      <c r="C380" s="147" t="s">
        <v>603</v>
      </c>
      <c r="D380" s="147" t="s">
        <v>185</v>
      </c>
      <c r="E380" s="148" t="s">
        <v>527</v>
      </c>
      <c r="F380" s="149" t="s">
        <v>528</v>
      </c>
      <c r="G380" s="150" t="s">
        <v>337</v>
      </c>
      <c r="H380" s="151">
        <v>142.70599999999999</v>
      </c>
      <c r="I380" s="152"/>
      <c r="J380" s="153">
        <f>ROUND(I380*H380,2)</f>
        <v>0</v>
      </c>
      <c r="K380" s="149" t="s">
        <v>197</v>
      </c>
      <c r="L380" s="34"/>
      <c r="M380" s="154" t="s">
        <v>1</v>
      </c>
      <c r="N380" s="155" t="s">
        <v>42</v>
      </c>
      <c r="O380" s="59"/>
      <c r="P380" s="156">
        <f>O380*H380</f>
        <v>0</v>
      </c>
      <c r="Q380" s="156">
        <v>0</v>
      </c>
      <c r="R380" s="156">
        <f>Q380*H380</f>
        <v>0</v>
      </c>
      <c r="S380" s="156">
        <v>0</v>
      </c>
      <c r="T380" s="157">
        <f>S380*H380</f>
        <v>0</v>
      </c>
      <c r="U380" s="33"/>
      <c r="V380" s="33"/>
      <c r="W380" s="33"/>
      <c r="X380" s="33"/>
      <c r="Y380" s="33"/>
      <c r="Z380" s="33"/>
      <c r="AA380" s="33"/>
      <c r="AB380" s="33"/>
      <c r="AC380" s="33"/>
      <c r="AD380" s="33"/>
      <c r="AE380" s="33"/>
      <c r="AR380" s="158" t="s">
        <v>189</v>
      </c>
      <c r="AT380" s="158" t="s">
        <v>185</v>
      </c>
      <c r="AU380" s="158" t="s">
        <v>87</v>
      </c>
      <c r="AY380" s="18" t="s">
        <v>183</v>
      </c>
      <c r="BE380" s="159">
        <f>IF(N380="základní",J380,0)</f>
        <v>0</v>
      </c>
      <c r="BF380" s="159">
        <f>IF(N380="snížená",J380,0)</f>
        <v>0</v>
      </c>
      <c r="BG380" s="159">
        <f>IF(N380="zákl. přenesená",J380,0)</f>
        <v>0</v>
      </c>
      <c r="BH380" s="159">
        <f>IF(N380="sníž. přenesená",J380,0)</f>
        <v>0</v>
      </c>
      <c r="BI380" s="159">
        <f>IF(N380="nulová",J380,0)</f>
        <v>0</v>
      </c>
      <c r="BJ380" s="18" t="s">
        <v>32</v>
      </c>
      <c r="BK380" s="159">
        <f>ROUND(I380*H380,2)</f>
        <v>0</v>
      </c>
      <c r="BL380" s="18" t="s">
        <v>189</v>
      </c>
      <c r="BM380" s="158" t="s">
        <v>529</v>
      </c>
    </row>
    <row r="381" spans="1:65" s="15" customFormat="1">
      <c r="B381" s="177"/>
      <c r="D381" s="161" t="s">
        <v>191</v>
      </c>
      <c r="E381" s="178" t="s">
        <v>1</v>
      </c>
      <c r="F381" s="179" t="s">
        <v>1501</v>
      </c>
      <c r="H381" s="178" t="s">
        <v>1</v>
      </c>
      <c r="I381" s="180"/>
      <c r="L381" s="177"/>
      <c r="M381" s="181"/>
      <c r="N381" s="182"/>
      <c r="O381" s="182"/>
      <c r="P381" s="182"/>
      <c r="Q381" s="182"/>
      <c r="R381" s="182"/>
      <c r="S381" s="182"/>
      <c r="T381" s="183"/>
      <c r="AT381" s="178" t="s">
        <v>191</v>
      </c>
      <c r="AU381" s="178" t="s">
        <v>87</v>
      </c>
      <c r="AV381" s="15" t="s">
        <v>32</v>
      </c>
      <c r="AW381" s="15" t="s">
        <v>31</v>
      </c>
      <c r="AX381" s="15" t="s">
        <v>77</v>
      </c>
      <c r="AY381" s="178" t="s">
        <v>183</v>
      </c>
    </row>
    <row r="382" spans="1:65" s="13" customFormat="1">
      <c r="B382" s="160"/>
      <c r="D382" s="161" t="s">
        <v>191</v>
      </c>
      <c r="E382" s="162" t="s">
        <v>1</v>
      </c>
      <c r="F382" s="163" t="s">
        <v>1514</v>
      </c>
      <c r="H382" s="164">
        <v>105.742</v>
      </c>
      <c r="I382" s="165"/>
      <c r="L382" s="160"/>
      <c r="M382" s="166"/>
      <c r="N382" s="167"/>
      <c r="O382" s="167"/>
      <c r="P382" s="167"/>
      <c r="Q382" s="167"/>
      <c r="R382" s="167"/>
      <c r="S382" s="167"/>
      <c r="T382" s="168"/>
      <c r="AT382" s="162" t="s">
        <v>191</v>
      </c>
      <c r="AU382" s="162" t="s">
        <v>87</v>
      </c>
      <c r="AV382" s="13" t="s">
        <v>87</v>
      </c>
      <c r="AW382" s="13" t="s">
        <v>31</v>
      </c>
      <c r="AX382" s="13" t="s">
        <v>77</v>
      </c>
      <c r="AY382" s="162" t="s">
        <v>183</v>
      </c>
    </row>
    <row r="383" spans="1:65" s="13" customFormat="1">
      <c r="B383" s="160"/>
      <c r="D383" s="161" t="s">
        <v>191</v>
      </c>
      <c r="E383" s="162" t="s">
        <v>1</v>
      </c>
      <c r="F383" s="163" t="s">
        <v>1515</v>
      </c>
      <c r="H383" s="164">
        <v>31.28</v>
      </c>
      <c r="I383" s="165"/>
      <c r="L383" s="160"/>
      <c r="M383" s="166"/>
      <c r="N383" s="167"/>
      <c r="O383" s="167"/>
      <c r="P383" s="167"/>
      <c r="Q383" s="167"/>
      <c r="R383" s="167"/>
      <c r="S383" s="167"/>
      <c r="T383" s="168"/>
      <c r="AT383" s="162" t="s">
        <v>191</v>
      </c>
      <c r="AU383" s="162" t="s">
        <v>87</v>
      </c>
      <c r="AV383" s="13" t="s">
        <v>87</v>
      </c>
      <c r="AW383" s="13" t="s">
        <v>31</v>
      </c>
      <c r="AX383" s="13" t="s">
        <v>77</v>
      </c>
      <c r="AY383" s="162" t="s">
        <v>183</v>
      </c>
    </row>
    <row r="384" spans="1:65" s="13" customFormat="1">
      <c r="B384" s="160"/>
      <c r="D384" s="161" t="s">
        <v>191</v>
      </c>
      <c r="E384" s="162" t="s">
        <v>1</v>
      </c>
      <c r="F384" s="163" t="s">
        <v>1516</v>
      </c>
      <c r="H384" s="164">
        <v>6.09</v>
      </c>
      <c r="I384" s="165"/>
      <c r="L384" s="160"/>
      <c r="M384" s="166"/>
      <c r="N384" s="167"/>
      <c r="O384" s="167"/>
      <c r="P384" s="167"/>
      <c r="Q384" s="167"/>
      <c r="R384" s="167"/>
      <c r="S384" s="167"/>
      <c r="T384" s="168"/>
      <c r="AT384" s="162" t="s">
        <v>191</v>
      </c>
      <c r="AU384" s="162" t="s">
        <v>87</v>
      </c>
      <c r="AV384" s="13" t="s">
        <v>87</v>
      </c>
      <c r="AW384" s="13" t="s">
        <v>31</v>
      </c>
      <c r="AX384" s="13" t="s">
        <v>77</v>
      </c>
      <c r="AY384" s="162" t="s">
        <v>183</v>
      </c>
    </row>
    <row r="385" spans="1:65" s="16" customFormat="1">
      <c r="B385" s="184"/>
      <c r="D385" s="161" t="s">
        <v>191</v>
      </c>
      <c r="E385" s="185" t="s">
        <v>1</v>
      </c>
      <c r="F385" s="186" t="s">
        <v>242</v>
      </c>
      <c r="H385" s="187">
        <v>143.11199999999999</v>
      </c>
      <c r="I385" s="188"/>
      <c r="L385" s="184"/>
      <c r="M385" s="189"/>
      <c r="N385" s="190"/>
      <c r="O385" s="190"/>
      <c r="P385" s="190"/>
      <c r="Q385" s="190"/>
      <c r="R385" s="190"/>
      <c r="S385" s="190"/>
      <c r="T385" s="191"/>
      <c r="AT385" s="185" t="s">
        <v>191</v>
      </c>
      <c r="AU385" s="185" t="s">
        <v>87</v>
      </c>
      <c r="AV385" s="16" t="s">
        <v>134</v>
      </c>
      <c r="AW385" s="16" t="s">
        <v>31</v>
      </c>
      <c r="AX385" s="16" t="s">
        <v>77</v>
      </c>
      <c r="AY385" s="185" t="s">
        <v>183</v>
      </c>
    </row>
    <row r="386" spans="1:65" s="15" customFormat="1">
      <c r="B386" s="177"/>
      <c r="D386" s="161" t="s">
        <v>191</v>
      </c>
      <c r="E386" s="178" t="s">
        <v>1</v>
      </c>
      <c r="F386" s="179" t="s">
        <v>533</v>
      </c>
      <c r="H386" s="178" t="s">
        <v>1</v>
      </c>
      <c r="I386" s="180"/>
      <c r="L386" s="177"/>
      <c r="M386" s="181"/>
      <c r="N386" s="182"/>
      <c r="O386" s="182"/>
      <c r="P386" s="182"/>
      <c r="Q386" s="182"/>
      <c r="R386" s="182"/>
      <c r="S386" s="182"/>
      <c r="T386" s="183"/>
      <c r="AT386" s="178" t="s">
        <v>191</v>
      </c>
      <c r="AU386" s="178" t="s">
        <v>87</v>
      </c>
      <c r="AV386" s="15" t="s">
        <v>32</v>
      </c>
      <c r="AW386" s="15" t="s">
        <v>31</v>
      </c>
      <c r="AX386" s="15" t="s">
        <v>77</v>
      </c>
      <c r="AY386" s="178" t="s">
        <v>183</v>
      </c>
    </row>
    <row r="387" spans="1:65" s="13" customFormat="1">
      <c r="B387" s="160"/>
      <c r="D387" s="161" t="s">
        <v>191</v>
      </c>
      <c r="E387" s="162" t="s">
        <v>1</v>
      </c>
      <c r="F387" s="163" t="s">
        <v>1517</v>
      </c>
      <c r="H387" s="164">
        <v>-0.25600000000000001</v>
      </c>
      <c r="I387" s="165"/>
      <c r="L387" s="160"/>
      <c r="M387" s="166"/>
      <c r="N387" s="167"/>
      <c r="O387" s="167"/>
      <c r="P387" s="167"/>
      <c r="Q387" s="167"/>
      <c r="R387" s="167"/>
      <c r="S387" s="167"/>
      <c r="T387" s="168"/>
      <c r="AT387" s="162" t="s">
        <v>191</v>
      </c>
      <c r="AU387" s="162" t="s">
        <v>87</v>
      </c>
      <c r="AV387" s="13" t="s">
        <v>87</v>
      </c>
      <c r="AW387" s="13" t="s">
        <v>31</v>
      </c>
      <c r="AX387" s="13" t="s">
        <v>77</v>
      </c>
      <c r="AY387" s="162" t="s">
        <v>183</v>
      </c>
    </row>
    <row r="388" spans="1:65" s="13" customFormat="1">
      <c r="B388" s="160"/>
      <c r="D388" s="161" t="s">
        <v>191</v>
      </c>
      <c r="E388" s="162" t="s">
        <v>1</v>
      </c>
      <c r="F388" s="163" t="s">
        <v>1518</v>
      </c>
      <c r="H388" s="164">
        <v>-0.11600000000000001</v>
      </c>
      <c r="I388" s="165"/>
      <c r="L388" s="160"/>
      <c r="M388" s="166"/>
      <c r="N388" s="167"/>
      <c r="O388" s="167"/>
      <c r="P388" s="167"/>
      <c r="Q388" s="167"/>
      <c r="R388" s="167"/>
      <c r="S388" s="167"/>
      <c r="T388" s="168"/>
      <c r="AT388" s="162" t="s">
        <v>191</v>
      </c>
      <c r="AU388" s="162" t="s">
        <v>87</v>
      </c>
      <c r="AV388" s="13" t="s">
        <v>87</v>
      </c>
      <c r="AW388" s="13" t="s">
        <v>31</v>
      </c>
      <c r="AX388" s="13" t="s">
        <v>77</v>
      </c>
      <c r="AY388" s="162" t="s">
        <v>183</v>
      </c>
    </row>
    <row r="389" spans="1:65" s="13" customFormat="1">
      <c r="B389" s="160"/>
      <c r="D389" s="161" t="s">
        <v>191</v>
      </c>
      <c r="E389" s="162" t="s">
        <v>1</v>
      </c>
      <c r="F389" s="163" t="s">
        <v>1519</v>
      </c>
      <c r="H389" s="164">
        <v>-3.4000000000000002E-2</v>
      </c>
      <c r="I389" s="165"/>
      <c r="L389" s="160"/>
      <c r="M389" s="166"/>
      <c r="N389" s="167"/>
      <c r="O389" s="167"/>
      <c r="P389" s="167"/>
      <c r="Q389" s="167"/>
      <c r="R389" s="167"/>
      <c r="S389" s="167"/>
      <c r="T389" s="168"/>
      <c r="AT389" s="162" t="s">
        <v>191</v>
      </c>
      <c r="AU389" s="162" t="s">
        <v>87</v>
      </c>
      <c r="AV389" s="13" t="s">
        <v>87</v>
      </c>
      <c r="AW389" s="13" t="s">
        <v>31</v>
      </c>
      <c r="AX389" s="13" t="s">
        <v>77</v>
      </c>
      <c r="AY389" s="162" t="s">
        <v>183</v>
      </c>
    </row>
    <row r="390" spans="1:65" s="14" customFormat="1">
      <c r="B390" s="169"/>
      <c r="D390" s="161" t="s">
        <v>191</v>
      </c>
      <c r="E390" s="170" t="s">
        <v>537</v>
      </c>
      <c r="F390" s="171" t="s">
        <v>194</v>
      </c>
      <c r="H390" s="172">
        <v>142.70599999999999</v>
      </c>
      <c r="I390" s="173"/>
      <c r="L390" s="169"/>
      <c r="M390" s="174"/>
      <c r="N390" s="175"/>
      <c r="O390" s="175"/>
      <c r="P390" s="175"/>
      <c r="Q390" s="175"/>
      <c r="R390" s="175"/>
      <c r="S390" s="175"/>
      <c r="T390" s="176"/>
      <c r="AT390" s="170" t="s">
        <v>191</v>
      </c>
      <c r="AU390" s="170" t="s">
        <v>87</v>
      </c>
      <c r="AV390" s="14" t="s">
        <v>189</v>
      </c>
      <c r="AW390" s="14" t="s">
        <v>31</v>
      </c>
      <c r="AX390" s="14" t="s">
        <v>32</v>
      </c>
      <c r="AY390" s="170" t="s">
        <v>183</v>
      </c>
    </row>
    <row r="391" spans="1:65" s="2" customFormat="1" ht="16.5" customHeight="1">
      <c r="A391" s="33"/>
      <c r="B391" s="146"/>
      <c r="C391" s="192" t="s">
        <v>607</v>
      </c>
      <c r="D391" s="192" t="s">
        <v>511</v>
      </c>
      <c r="E391" s="193" t="s">
        <v>539</v>
      </c>
      <c r="F391" s="194" t="s">
        <v>540</v>
      </c>
      <c r="G391" s="195" t="s">
        <v>226</v>
      </c>
      <c r="H391" s="196">
        <v>296.68599999999998</v>
      </c>
      <c r="I391" s="197"/>
      <c r="J391" s="198">
        <f>ROUND(I391*H391,2)</f>
        <v>0</v>
      </c>
      <c r="K391" s="194" t="s">
        <v>197</v>
      </c>
      <c r="L391" s="199"/>
      <c r="M391" s="200" t="s">
        <v>1</v>
      </c>
      <c r="N391" s="201" t="s">
        <v>42</v>
      </c>
      <c r="O391" s="59"/>
      <c r="P391" s="156">
        <f>O391*H391</f>
        <v>0</v>
      </c>
      <c r="Q391" s="156">
        <v>0</v>
      </c>
      <c r="R391" s="156">
        <f>Q391*H391</f>
        <v>0</v>
      </c>
      <c r="S391" s="156">
        <v>0</v>
      </c>
      <c r="T391" s="157">
        <f>S391*H391</f>
        <v>0</v>
      </c>
      <c r="U391" s="33"/>
      <c r="V391" s="33"/>
      <c r="W391" s="33"/>
      <c r="X391" s="33"/>
      <c r="Y391" s="33"/>
      <c r="Z391" s="33"/>
      <c r="AA391" s="33"/>
      <c r="AB391" s="33"/>
      <c r="AC391" s="33"/>
      <c r="AD391" s="33"/>
      <c r="AE391" s="33"/>
      <c r="AR391" s="158" t="s">
        <v>120</v>
      </c>
      <c r="AT391" s="158" t="s">
        <v>511</v>
      </c>
      <c r="AU391" s="158" t="s">
        <v>87</v>
      </c>
      <c r="AY391" s="18" t="s">
        <v>183</v>
      </c>
      <c r="BE391" s="159">
        <f>IF(N391="základní",J391,0)</f>
        <v>0</v>
      </c>
      <c r="BF391" s="159">
        <f>IF(N391="snížená",J391,0)</f>
        <v>0</v>
      </c>
      <c r="BG391" s="159">
        <f>IF(N391="zákl. přenesená",J391,0)</f>
        <v>0</v>
      </c>
      <c r="BH391" s="159">
        <f>IF(N391="sníž. přenesená",J391,0)</f>
        <v>0</v>
      </c>
      <c r="BI391" s="159">
        <f>IF(N391="nulová",J391,0)</f>
        <v>0</v>
      </c>
      <c r="BJ391" s="18" t="s">
        <v>32</v>
      </c>
      <c r="BK391" s="159">
        <f>ROUND(I391*H391,2)</f>
        <v>0</v>
      </c>
      <c r="BL391" s="18" t="s">
        <v>189</v>
      </c>
      <c r="BM391" s="158" t="s">
        <v>1520</v>
      </c>
    </row>
    <row r="392" spans="1:65" s="13" customFormat="1">
      <c r="B392" s="160"/>
      <c r="D392" s="161" t="s">
        <v>191</v>
      </c>
      <c r="E392" s="162" t="s">
        <v>1</v>
      </c>
      <c r="F392" s="163" t="s">
        <v>1521</v>
      </c>
      <c r="H392" s="164">
        <v>296.68599999999998</v>
      </c>
      <c r="I392" s="165"/>
      <c r="L392" s="160"/>
      <c r="M392" s="166"/>
      <c r="N392" s="167"/>
      <c r="O392" s="167"/>
      <c r="P392" s="167"/>
      <c r="Q392" s="167"/>
      <c r="R392" s="167"/>
      <c r="S392" s="167"/>
      <c r="T392" s="168"/>
      <c r="AT392" s="162" t="s">
        <v>191</v>
      </c>
      <c r="AU392" s="162" t="s">
        <v>87</v>
      </c>
      <c r="AV392" s="13" t="s">
        <v>87</v>
      </c>
      <c r="AW392" s="13" t="s">
        <v>31</v>
      </c>
      <c r="AX392" s="13" t="s">
        <v>77</v>
      </c>
      <c r="AY392" s="162" t="s">
        <v>183</v>
      </c>
    </row>
    <row r="393" spans="1:65" s="14" customFormat="1">
      <c r="B393" s="169"/>
      <c r="D393" s="161" t="s">
        <v>191</v>
      </c>
      <c r="E393" s="170" t="s">
        <v>1</v>
      </c>
      <c r="F393" s="171" t="s">
        <v>194</v>
      </c>
      <c r="H393" s="172">
        <v>296.68599999999998</v>
      </c>
      <c r="I393" s="173"/>
      <c r="L393" s="169"/>
      <c r="M393" s="174"/>
      <c r="N393" s="175"/>
      <c r="O393" s="175"/>
      <c r="P393" s="175"/>
      <c r="Q393" s="175"/>
      <c r="R393" s="175"/>
      <c r="S393" s="175"/>
      <c r="T393" s="176"/>
      <c r="AT393" s="170" t="s">
        <v>191</v>
      </c>
      <c r="AU393" s="170" t="s">
        <v>87</v>
      </c>
      <c r="AV393" s="14" t="s">
        <v>189</v>
      </c>
      <c r="AW393" s="14" t="s">
        <v>31</v>
      </c>
      <c r="AX393" s="14" t="s">
        <v>32</v>
      </c>
      <c r="AY393" s="170" t="s">
        <v>183</v>
      </c>
    </row>
    <row r="394" spans="1:65" s="2" customFormat="1" ht="16.5" customHeight="1">
      <c r="A394" s="33"/>
      <c r="B394" s="146"/>
      <c r="C394" s="147" t="s">
        <v>611</v>
      </c>
      <c r="D394" s="147" t="s">
        <v>185</v>
      </c>
      <c r="E394" s="148" t="s">
        <v>1522</v>
      </c>
      <c r="F394" s="149" t="s">
        <v>1523</v>
      </c>
      <c r="G394" s="150" t="s">
        <v>188</v>
      </c>
      <c r="H394" s="151">
        <v>172.7</v>
      </c>
      <c r="I394" s="152"/>
      <c r="J394" s="153">
        <f>ROUND(I394*H394,2)</f>
        <v>0</v>
      </c>
      <c r="K394" s="149" t="s">
        <v>197</v>
      </c>
      <c r="L394" s="34"/>
      <c r="M394" s="154" t="s">
        <v>1</v>
      </c>
      <c r="N394" s="155" t="s">
        <v>42</v>
      </c>
      <c r="O394" s="59"/>
      <c r="P394" s="156">
        <f>O394*H394</f>
        <v>0</v>
      </c>
      <c r="Q394" s="156">
        <v>0</v>
      </c>
      <c r="R394" s="156">
        <f>Q394*H394</f>
        <v>0</v>
      </c>
      <c r="S394" s="156">
        <v>0</v>
      </c>
      <c r="T394" s="157">
        <f>S394*H394</f>
        <v>0</v>
      </c>
      <c r="U394" s="33"/>
      <c r="V394" s="33"/>
      <c r="W394" s="33"/>
      <c r="X394" s="33"/>
      <c r="Y394" s="33"/>
      <c r="Z394" s="33"/>
      <c r="AA394" s="33"/>
      <c r="AB394" s="33"/>
      <c r="AC394" s="33"/>
      <c r="AD394" s="33"/>
      <c r="AE394" s="33"/>
      <c r="AR394" s="158" t="s">
        <v>189</v>
      </c>
      <c r="AT394" s="158" t="s">
        <v>185</v>
      </c>
      <c r="AU394" s="158" t="s">
        <v>87</v>
      </c>
      <c r="AY394" s="18" t="s">
        <v>183</v>
      </c>
      <c r="BE394" s="159">
        <f>IF(N394="základní",J394,0)</f>
        <v>0</v>
      </c>
      <c r="BF394" s="159">
        <f>IF(N394="snížená",J394,0)</f>
        <v>0</v>
      </c>
      <c r="BG394" s="159">
        <f>IF(N394="zákl. přenesená",J394,0)</f>
        <v>0</v>
      </c>
      <c r="BH394" s="159">
        <f>IF(N394="sníž. přenesená",J394,0)</f>
        <v>0</v>
      </c>
      <c r="BI394" s="159">
        <f>IF(N394="nulová",J394,0)</f>
        <v>0</v>
      </c>
      <c r="BJ394" s="18" t="s">
        <v>32</v>
      </c>
      <c r="BK394" s="159">
        <f>ROUND(I394*H394,2)</f>
        <v>0</v>
      </c>
      <c r="BL394" s="18" t="s">
        <v>189</v>
      </c>
      <c r="BM394" s="158" t="s">
        <v>1524</v>
      </c>
    </row>
    <row r="395" spans="1:65" s="13" customFormat="1">
      <c r="B395" s="160"/>
      <c r="D395" s="161" t="s">
        <v>191</v>
      </c>
      <c r="E395" s="162" t="s">
        <v>1</v>
      </c>
      <c r="F395" s="163" t="s">
        <v>1525</v>
      </c>
      <c r="H395" s="164">
        <v>192.5</v>
      </c>
      <c r="I395" s="165"/>
      <c r="L395" s="160"/>
      <c r="M395" s="166"/>
      <c r="N395" s="167"/>
      <c r="O395" s="167"/>
      <c r="P395" s="167"/>
      <c r="Q395" s="167"/>
      <c r="R395" s="167"/>
      <c r="S395" s="167"/>
      <c r="T395" s="168"/>
      <c r="AT395" s="162" t="s">
        <v>191</v>
      </c>
      <c r="AU395" s="162" t="s">
        <v>87</v>
      </c>
      <c r="AV395" s="13" t="s">
        <v>87</v>
      </c>
      <c r="AW395" s="13" t="s">
        <v>31</v>
      </c>
      <c r="AX395" s="13" t="s">
        <v>77</v>
      </c>
      <c r="AY395" s="162" t="s">
        <v>183</v>
      </c>
    </row>
    <row r="396" spans="1:65" s="13" customFormat="1">
      <c r="B396" s="160"/>
      <c r="D396" s="161" t="s">
        <v>191</v>
      </c>
      <c r="E396" s="162" t="s">
        <v>1</v>
      </c>
      <c r="F396" s="163" t="s">
        <v>1526</v>
      </c>
      <c r="H396" s="164">
        <v>-19.8</v>
      </c>
      <c r="I396" s="165"/>
      <c r="L396" s="160"/>
      <c r="M396" s="166"/>
      <c r="N396" s="167"/>
      <c r="O396" s="167"/>
      <c r="P396" s="167"/>
      <c r="Q396" s="167"/>
      <c r="R396" s="167"/>
      <c r="S396" s="167"/>
      <c r="T396" s="168"/>
      <c r="AT396" s="162" t="s">
        <v>191</v>
      </c>
      <c r="AU396" s="162" t="s">
        <v>87</v>
      </c>
      <c r="AV396" s="13" t="s">
        <v>87</v>
      </c>
      <c r="AW396" s="13" t="s">
        <v>31</v>
      </c>
      <c r="AX396" s="13" t="s">
        <v>77</v>
      </c>
      <c r="AY396" s="162" t="s">
        <v>183</v>
      </c>
    </row>
    <row r="397" spans="1:65" s="14" customFormat="1">
      <c r="B397" s="169"/>
      <c r="D397" s="161" t="s">
        <v>191</v>
      </c>
      <c r="E397" s="170" t="s">
        <v>1</v>
      </c>
      <c r="F397" s="171" t="s">
        <v>194</v>
      </c>
      <c r="H397" s="172">
        <v>172.7</v>
      </c>
      <c r="I397" s="173"/>
      <c r="L397" s="169"/>
      <c r="M397" s="174"/>
      <c r="N397" s="175"/>
      <c r="O397" s="175"/>
      <c r="P397" s="175"/>
      <c r="Q397" s="175"/>
      <c r="R397" s="175"/>
      <c r="S397" s="175"/>
      <c r="T397" s="176"/>
      <c r="AT397" s="170" t="s">
        <v>191</v>
      </c>
      <c r="AU397" s="170" t="s">
        <v>87</v>
      </c>
      <c r="AV397" s="14" t="s">
        <v>189</v>
      </c>
      <c r="AW397" s="14" t="s">
        <v>31</v>
      </c>
      <c r="AX397" s="14" t="s">
        <v>32</v>
      </c>
      <c r="AY397" s="170" t="s">
        <v>183</v>
      </c>
    </row>
    <row r="398" spans="1:65" s="2" customFormat="1" ht="16.5" customHeight="1">
      <c r="A398" s="33"/>
      <c r="B398" s="146"/>
      <c r="C398" s="192" t="s">
        <v>615</v>
      </c>
      <c r="D398" s="192" t="s">
        <v>511</v>
      </c>
      <c r="E398" s="193" t="s">
        <v>1527</v>
      </c>
      <c r="F398" s="194" t="s">
        <v>1528</v>
      </c>
      <c r="G398" s="195" t="s">
        <v>226</v>
      </c>
      <c r="H398" s="196">
        <v>82.896000000000001</v>
      </c>
      <c r="I398" s="197"/>
      <c r="J398" s="198">
        <f>ROUND(I398*H398,2)</f>
        <v>0</v>
      </c>
      <c r="K398" s="194" t="s">
        <v>197</v>
      </c>
      <c r="L398" s="199"/>
      <c r="M398" s="200" t="s">
        <v>1</v>
      </c>
      <c r="N398" s="201" t="s">
        <v>42</v>
      </c>
      <c r="O398" s="59"/>
      <c r="P398" s="156">
        <f>O398*H398</f>
        <v>0</v>
      </c>
      <c r="Q398" s="156">
        <v>0</v>
      </c>
      <c r="R398" s="156">
        <f>Q398*H398</f>
        <v>0</v>
      </c>
      <c r="S398" s="156">
        <v>0</v>
      </c>
      <c r="T398" s="157">
        <f>S398*H398</f>
        <v>0</v>
      </c>
      <c r="U398" s="33"/>
      <c r="V398" s="33"/>
      <c r="W398" s="33"/>
      <c r="X398" s="33"/>
      <c r="Y398" s="33"/>
      <c r="Z398" s="33"/>
      <c r="AA398" s="33"/>
      <c r="AB398" s="33"/>
      <c r="AC398" s="33"/>
      <c r="AD398" s="33"/>
      <c r="AE398" s="33"/>
      <c r="AR398" s="158" t="s">
        <v>120</v>
      </c>
      <c r="AT398" s="158" t="s">
        <v>511</v>
      </c>
      <c r="AU398" s="158" t="s">
        <v>87</v>
      </c>
      <c r="AY398" s="18" t="s">
        <v>183</v>
      </c>
      <c r="BE398" s="159">
        <f>IF(N398="základní",J398,0)</f>
        <v>0</v>
      </c>
      <c r="BF398" s="159">
        <f>IF(N398="snížená",J398,0)</f>
        <v>0</v>
      </c>
      <c r="BG398" s="159">
        <f>IF(N398="zákl. přenesená",J398,0)</f>
        <v>0</v>
      </c>
      <c r="BH398" s="159">
        <f>IF(N398="sníž. přenesená",J398,0)</f>
        <v>0</v>
      </c>
      <c r="BI398" s="159">
        <f>IF(N398="nulová",J398,0)</f>
        <v>0</v>
      </c>
      <c r="BJ398" s="18" t="s">
        <v>32</v>
      </c>
      <c r="BK398" s="159">
        <f>ROUND(I398*H398,2)</f>
        <v>0</v>
      </c>
      <c r="BL398" s="18" t="s">
        <v>189</v>
      </c>
      <c r="BM398" s="158" t="s">
        <v>1529</v>
      </c>
    </row>
    <row r="399" spans="1:65" s="13" customFormat="1">
      <c r="B399" s="160"/>
      <c r="D399" s="161" t="s">
        <v>191</v>
      </c>
      <c r="E399" s="162" t="s">
        <v>1</v>
      </c>
      <c r="F399" s="163" t="s">
        <v>1530</v>
      </c>
      <c r="H399" s="164">
        <v>82.896000000000001</v>
      </c>
      <c r="I399" s="165"/>
      <c r="L399" s="160"/>
      <c r="M399" s="166"/>
      <c r="N399" s="167"/>
      <c r="O399" s="167"/>
      <c r="P399" s="167"/>
      <c r="Q399" s="167"/>
      <c r="R399" s="167"/>
      <c r="S399" s="167"/>
      <c r="T399" s="168"/>
      <c r="AT399" s="162" t="s">
        <v>191</v>
      </c>
      <c r="AU399" s="162" t="s">
        <v>87</v>
      </c>
      <c r="AV399" s="13" t="s">
        <v>87</v>
      </c>
      <c r="AW399" s="13" t="s">
        <v>31</v>
      </c>
      <c r="AX399" s="13" t="s">
        <v>77</v>
      </c>
      <c r="AY399" s="162" t="s">
        <v>183</v>
      </c>
    </row>
    <row r="400" spans="1:65" s="14" customFormat="1">
      <c r="B400" s="169"/>
      <c r="D400" s="161" t="s">
        <v>191</v>
      </c>
      <c r="E400" s="170" t="s">
        <v>1</v>
      </c>
      <c r="F400" s="171" t="s">
        <v>194</v>
      </c>
      <c r="H400" s="172">
        <v>82.896000000000001</v>
      </c>
      <c r="I400" s="173"/>
      <c r="L400" s="169"/>
      <c r="M400" s="174"/>
      <c r="N400" s="175"/>
      <c r="O400" s="175"/>
      <c r="P400" s="175"/>
      <c r="Q400" s="175"/>
      <c r="R400" s="175"/>
      <c r="S400" s="175"/>
      <c r="T400" s="176"/>
      <c r="AT400" s="170" t="s">
        <v>191</v>
      </c>
      <c r="AU400" s="170" t="s">
        <v>87</v>
      </c>
      <c r="AV400" s="14" t="s">
        <v>189</v>
      </c>
      <c r="AW400" s="14" t="s">
        <v>31</v>
      </c>
      <c r="AX400" s="14" t="s">
        <v>32</v>
      </c>
      <c r="AY400" s="170" t="s">
        <v>183</v>
      </c>
    </row>
    <row r="401" spans="1:65" s="2" customFormat="1" ht="21.75" customHeight="1">
      <c r="A401" s="33"/>
      <c r="B401" s="146"/>
      <c r="C401" s="147" t="s">
        <v>621</v>
      </c>
      <c r="D401" s="147" t="s">
        <v>185</v>
      </c>
      <c r="E401" s="148" t="s">
        <v>1531</v>
      </c>
      <c r="F401" s="149" t="s">
        <v>1532</v>
      </c>
      <c r="G401" s="150" t="s">
        <v>188</v>
      </c>
      <c r="H401" s="151">
        <v>345.4</v>
      </c>
      <c r="I401" s="152"/>
      <c r="J401" s="153">
        <f>ROUND(I401*H401,2)</f>
        <v>0</v>
      </c>
      <c r="K401" s="149" t="s">
        <v>197</v>
      </c>
      <c r="L401" s="34"/>
      <c r="M401" s="154" t="s">
        <v>1</v>
      </c>
      <c r="N401" s="155" t="s">
        <v>42</v>
      </c>
      <c r="O401" s="59"/>
      <c r="P401" s="156">
        <f>O401*H401</f>
        <v>0</v>
      </c>
      <c r="Q401" s="156">
        <v>0</v>
      </c>
      <c r="R401" s="156">
        <f>Q401*H401</f>
        <v>0</v>
      </c>
      <c r="S401" s="156">
        <v>0</v>
      </c>
      <c r="T401" s="157">
        <f>S401*H401</f>
        <v>0</v>
      </c>
      <c r="U401" s="33"/>
      <c r="V401" s="33"/>
      <c r="W401" s="33"/>
      <c r="X401" s="33"/>
      <c r="Y401" s="33"/>
      <c r="Z401" s="33"/>
      <c r="AA401" s="33"/>
      <c r="AB401" s="33"/>
      <c r="AC401" s="33"/>
      <c r="AD401" s="33"/>
      <c r="AE401" s="33"/>
      <c r="AR401" s="158" t="s">
        <v>189</v>
      </c>
      <c r="AT401" s="158" t="s">
        <v>185</v>
      </c>
      <c r="AU401" s="158" t="s">
        <v>87</v>
      </c>
      <c r="AY401" s="18" t="s">
        <v>183</v>
      </c>
      <c r="BE401" s="159">
        <f>IF(N401="základní",J401,0)</f>
        <v>0</v>
      </c>
      <c r="BF401" s="159">
        <f>IF(N401="snížená",J401,0)</f>
        <v>0</v>
      </c>
      <c r="BG401" s="159">
        <f>IF(N401="zákl. přenesená",J401,0)</f>
        <v>0</v>
      </c>
      <c r="BH401" s="159">
        <f>IF(N401="sníž. přenesená",J401,0)</f>
        <v>0</v>
      </c>
      <c r="BI401" s="159">
        <f>IF(N401="nulová",J401,0)</f>
        <v>0</v>
      </c>
      <c r="BJ401" s="18" t="s">
        <v>32</v>
      </c>
      <c r="BK401" s="159">
        <f>ROUND(I401*H401,2)</f>
        <v>0</v>
      </c>
      <c r="BL401" s="18" t="s">
        <v>189</v>
      </c>
      <c r="BM401" s="158" t="s">
        <v>1533</v>
      </c>
    </row>
    <row r="402" spans="1:65" s="13" customFormat="1">
      <c r="B402" s="160"/>
      <c r="D402" s="161" t="s">
        <v>191</v>
      </c>
      <c r="E402" s="162" t="s">
        <v>1</v>
      </c>
      <c r="F402" s="163" t="s">
        <v>1534</v>
      </c>
      <c r="H402" s="164">
        <v>345.4</v>
      </c>
      <c r="I402" s="165"/>
      <c r="L402" s="160"/>
      <c r="M402" s="166"/>
      <c r="N402" s="167"/>
      <c r="O402" s="167"/>
      <c r="P402" s="167"/>
      <c r="Q402" s="167"/>
      <c r="R402" s="167"/>
      <c r="S402" s="167"/>
      <c r="T402" s="168"/>
      <c r="AT402" s="162" t="s">
        <v>191</v>
      </c>
      <c r="AU402" s="162" t="s">
        <v>87</v>
      </c>
      <c r="AV402" s="13" t="s">
        <v>87</v>
      </c>
      <c r="AW402" s="13" t="s">
        <v>31</v>
      </c>
      <c r="AX402" s="13" t="s">
        <v>77</v>
      </c>
      <c r="AY402" s="162" t="s">
        <v>183</v>
      </c>
    </row>
    <row r="403" spans="1:65" s="14" customFormat="1">
      <c r="B403" s="169"/>
      <c r="D403" s="161" t="s">
        <v>191</v>
      </c>
      <c r="E403" s="170" t="s">
        <v>1356</v>
      </c>
      <c r="F403" s="171" t="s">
        <v>194</v>
      </c>
      <c r="H403" s="172">
        <v>345.4</v>
      </c>
      <c r="I403" s="173"/>
      <c r="L403" s="169"/>
      <c r="M403" s="174"/>
      <c r="N403" s="175"/>
      <c r="O403" s="175"/>
      <c r="P403" s="175"/>
      <c r="Q403" s="175"/>
      <c r="R403" s="175"/>
      <c r="S403" s="175"/>
      <c r="T403" s="176"/>
      <c r="AT403" s="170" t="s">
        <v>191</v>
      </c>
      <c r="AU403" s="170" t="s">
        <v>87</v>
      </c>
      <c r="AV403" s="14" t="s">
        <v>189</v>
      </c>
      <c r="AW403" s="14" t="s">
        <v>31</v>
      </c>
      <c r="AX403" s="14" t="s">
        <v>32</v>
      </c>
      <c r="AY403" s="170" t="s">
        <v>183</v>
      </c>
    </row>
    <row r="404" spans="1:65" s="2" customFormat="1" ht="24.2" customHeight="1">
      <c r="A404" s="33"/>
      <c r="B404" s="146"/>
      <c r="C404" s="147" t="s">
        <v>626</v>
      </c>
      <c r="D404" s="147" t="s">
        <v>185</v>
      </c>
      <c r="E404" s="148" t="s">
        <v>1535</v>
      </c>
      <c r="F404" s="149" t="s">
        <v>1536</v>
      </c>
      <c r="G404" s="150" t="s">
        <v>188</v>
      </c>
      <c r="H404" s="151">
        <v>345.4</v>
      </c>
      <c r="I404" s="152"/>
      <c r="J404" s="153">
        <f>ROUND(I404*H404,2)</f>
        <v>0</v>
      </c>
      <c r="K404" s="149" t="s">
        <v>1</v>
      </c>
      <c r="L404" s="34"/>
      <c r="M404" s="154" t="s">
        <v>1</v>
      </c>
      <c r="N404" s="155" t="s">
        <v>42</v>
      </c>
      <c r="O404" s="59"/>
      <c r="P404" s="156">
        <f>O404*H404</f>
        <v>0</v>
      </c>
      <c r="Q404" s="156">
        <v>0</v>
      </c>
      <c r="R404" s="156">
        <f>Q404*H404</f>
        <v>0</v>
      </c>
      <c r="S404" s="156">
        <v>0</v>
      </c>
      <c r="T404" s="157">
        <f>S404*H404</f>
        <v>0</v>
      </c>
      <c r="U404" s="33"/>
      <c r="V404" s="33"/>
      <c r="W404" s="33"/>
      <c r="X404" s="33"/>
      <c r="Y404" s="33"/>
      <c r="Z404" s="33"/>
      <c r="AA404" s="33"/>
      <c r="AB404" s="33"/>
      <c r="AC404" s="33"/>
      <c r="AD404" s="33"/>
      <c r="AE404" s="33"/>
      <c r="AR404" s="158" t="s">
        <v>189</v>
      </c>
      <c r="AT404" s="158" t="s">
        <v>185</v>
      </c>
      <c r="AU404" s="158" t="s">
        <v>87</v>
      </c>
      <c r="AY404" s="18" t="s">
        <v>183</v>
      </c>
      <c r="BE404" s="159">
        <f>IF(N404="základní",J404,0)</f>
        <v>0</v>
      </c>
      <c r="BF404" s="159">
        <f>IF(N404="snížená",J404,0)</f>
        <v>0</v>
      </c>
      <c r="BG404" s="159">
        <f>IF(N404="zákl. přenesená",J404,0)</f>
        <v>0</v>
      </c>
      <c r="BH404" s="159">
        <f>IF(N404="sníž. přenesená",J404,0)</f>
        <v>0</v>
      </c>
      <c r="BI404" s="159">
        <f>IF(N404="nulová",J404,0)</f>
        <v>0</v>
      </c>
      <c r="BJ404" s="18" t="s">
        <v>32</v>
      </c>
      <c r="BK404" s="159">
        <f>ROUND(I404*H404,2)</f>
        <v>0</v>
      </c>
      <c r="BL404" s="18" t="s">
        <v>189</v>
      </c>
      <c r="BM404" s="158" t="s">
        <v>1537</v>
      </c>
    </row>
    <row r="405" spans="1:65" s="13" customFormat="1">
      <c r="B405" s="160"/>
      <c r="D405" s="161" t="s">
        <v>191</v>
      </c>
      <c r="E405" s="162" t="s">
        <v>1</v>
      </c>
      <c r="F405" s="163" t="s">
        <v>1356</v>
      </c>
      <c r="H405" s="164">
        <v>345.4</v>
      </c>
      <c r="I405" s="165"/>
      <c r="L405" s="160"/>
      <c r="M405" s="166"/>
      <c r="N405" s="167"/>
      <c r="O405" s="167"/>
      <c r="P405" s="167"/>
      <c r="Q405" s="167"/>
      <c r="R405" s="167"/>
      <c r="S405" s="167"/>
      <c r="T405" s="168"/>
      <c r="AT405" s="162" t="s">
        <v>191</v>
      </c>
      <c r="AU405" s="162" t="s">
        <v>87</v>
      </c>
      <c r="AV405" s="13" t="s">
        <v>87</v>
      </c>
      <c r="AW405" s="13" t="s">
        <v>31</v>
      </c>
      <c r="AX405" s="13" t="s">
        <v>32</v>
      </c>
      <c r="AY405" s="162" t="s">
        <v>183</v>
      </c>
    </row>
    <row r="406" spans="1:65" s="12" customFormat="1" ht="22.9" customHeight="1">
      <c r="B406" s="133"/>
      <c r="D406" s="134" t="s">
        <v>76</v>
      </c>
      <c r="E406" s="144" t="s">
        <v>189</v>
      </c>
      <c r="F406" s="144" t="s">
        <v>569</v>
      </c>
      <c r="I406" s="136"/>
      <c r="J406" s="145">
        <f>BK406</f>
        <v>0</v>
      </c>
      <c r="L406" s="133"/>
      <c r="M406" s="138"/>
      <c r="N406" s="139"/>
      <c r="O406" s="139"/>
      <c r="P406" s="140">
        <f>SUM(P407:P413)</f>
        <v>0</v>
      </c>
      <c r="Q406" s="139"/>
      <c r="R406" s="140">
        <f>SUM(R407:R413)</f>
        <v>0</v>
      </c>
      <c r="S406" s="139"/>
      <c r="T406" s="141">
        <f>SUM(T407:T413)</f>
        <v>0</v>
      </c>
      <c r="AR406" s="134" t="s">
        <v>32</v>
      </c>
      <c r="AT406" s="142" t="s">
        <v>76</v>
      </c>
      <c r="AU406" s="142" t="s">
        <v>32</v>
      </c>
      <c r="AY406" s="134" t="s">
        <v>183</v>
      </c>
      <c r="BK406" s="143">
        <f>SUM(BK407:BK413)</f>
        <v>0</v>
      </c>
    </row>
    <row r="407" spans="1:65" s="2" customFormat="1" ht="16.5" customHeight="1">
      <c r="A407" s="33"/>
      <c r="B407" s="146"/>
      <c r="C407" s="147" t="s">
        <v>631</v>
      </c>
      <c r="D407" s="147" t="s">
        <v>185</v>
      </c>
      <c r="E407" s="148" t="s">
        <v>571</v>
      </c>
      <c r="F407" s="149" t="s">
        <v>572</v>
      </c>
      <c r="G407" s="150" t="s">
        <v>337</v>
      </c>
      <c r="H407" s="151">
        <v>42.79</v>
      </c>
      <c r="I407" s="152"/>
      <c r="J407" s="153">
        <f>ROUND(I407*H407,2)</f>
        <v>0</v>
      </c>
      <c r="K407" s="149" t="s">
        <v>197</v>
      </c>
      <c r="L407" s="34"/>
      <c r="M407" s="154" t="s">
        <v>1</v>
      </c>
      <c r="N407" s="155" t="s">
        <v>42</v>
      </c>
      <c r="O407" s="59"/>
      <c r="P407" s="156">
        <f>O407*H407</f>
        <v>0</v>
      </c>
      <c r="Q407" s="156">
        <v>0</v>
      </c>
      <c r="R407" s="156">
        <f>Q407*H407</f>
        <v>0</v>
      </c>
      <c r="S407" s="156">
        <v>0</v>
      </c>
      <c r="T407" s="157">
        <f>S407*H407</f>
        <v>0</v>
      </c>
      <c r="U407" s="33"/>
      <c r="V407" s="33"/>
      <c r="W407" s="33"/>
      <c r="X407" s="33"/>
      <c r="Y407" s="33"/>
      <c r="Z407" s="33"/>
      <c r="AA407" s="33"/>
      <c r="AB407" s="33"/>
      <c r="AC407" s="33"/>
      <c r="AD407" s="33"/>
      <c r="AE407" s="33"/>
      <c r="AR407" s="158" t="s">
        <v>189</v>
      </c>
      <c r="AT407" s="158" t="s">
        <v>185</v>
      </c>
      <c r="AU407" s="158" t="s">
        <v>87</v>
      </c>
      <c r="AY407" s="18" t="s">
        <v>183</v>
      </c>
      <c r="BE407" s="159">
        <f>IF(N407="základní",J407,0)</f>
        <v>0</v>
      </c>
      <c r="BF407" s="159">
        <f>IF(N407="snížená",J407,0)</f>
        <v>0</v>
      </c>
      <c r="BG407" s="159">
        <f>IF(N407="zákl. přenesená",J407,0)</f>
        <v>0</v>
      </c>
      <c r="BH407" s="159">
        <f>IF(N407="sníž. přenesená",J407,0)</f>
        <v>0</v>
      </c>
      <c r="BI407" s="159">
        <f>IF(N407="nulová",J407,0)</f>
        <v>0</v>
      </c>
      <c r="BJ407" s="18" t="s">
        <v>32</v>
      </c>
      <c r="BK407" s="159">
        <f>ROUND(I407*H407,2)</f>
        <v>0</v>
      </c>
      <c r="BL407" s="18" t="s">
        <v>189</v>
      </c>
      <c r="BM407" s="158" t="s">
        <v>573</v>
      </c>
    </row>
    <row r="408" spans="1:65" s="15" customFormat="1">
      <c r="B408" s="177"/>
      <c r="D408" s="161" t="s">
        <v>191</v>
      </c>
      <c r="E408" s="178" t="s">
        <v>1</v>
      </c>
      <c r="F408" s="179" t="s">
        <v>1538</v>
      </c>
      <c r="H408" s="178" t="s">
        <v>1</v>
      </c>
      <c r="I408" s="180"/>
      <c r="L408" s="177"/>
      <c r="M408" s="181"/>
      <c r="N408" s="182"/>
      <c r="O408" s="182"/>
      <c r="P408" s="182"/>
      <c r="Q408" s="182"/>
      <c r="R408" s="182"/>
      <c r="S408" s="182"/>
      <c r="T408" s="183"/>
      <c r="AT408" s="178" t="s">
        <v>191</v>
      </c>
      <c r="AU408" s="178" t="s">
        <v>87</v>
      </c>
      <c r="AV408" s="15" t="s">
        <v>32</v>
      </c>
      <c r="AW408" s="15" t="s">
        <v>31</v>
      </c>
      <c r="AX408" s="15" t="s">
        <v>77</v>
      </c>
      <c r="AY408" s="178" t="s">
        <v>183</v>
      </c>
    </row>
    <row r="409" spans="1:65" s="13" customFormat="1">
      <c r="B409" s="160"/>
      <c r="D409" s="161" t="s">
        <v>191</v>
      </c>
      <c r="E409" s="162" t="s">
        <v>1</v>
      </c>
      <c r="F409" s="163" t="s">
        <v>1539</v>
      </c>
      <c r="H409" s="164">
        <v>42.79</v>
      </c>
      <c r="I409" s="165"/>
      <c r="L409" s="160"/>
      <c r="M409" s="166"/>
      <c r="N409" s="167"/>
      <c r="O409" s="167"/>
      <c r="P409" s="167"/>
      <c r="Q409" s="167"/>
      <c r="R409" s="167"/>
      <c r="S409" s="167"/>
      <c r="T409" s="168"/>
      <c r="AT409" s="162" t="s">
        <v>191</v>
      </c>
      <c r="AU409" s="162" t="s">
        <v>87</v>
      </c>
      <c r="AV409" s="13" t="s">
        <v>87</v>
      </c>
      <c r="AW409" s="13" t="s">
        <v>31</v>
      </c>
      <c r="AX409" s="13" t="s">
        <v>77</v>
      </c>
      <c r="AY409" s="162" t="s">
        <v>183</v>
      </c>
    </row>
    <row r="410" spans="1:65" s="14" customFormat="1">
      <c r="B410" s="169"/>
      <c r="D410" s="161" t="s">
        <v>191</v>
      </c>
      <c r="E410" s="170" t="s">
        <v>114</v>
      </c>
      <c r="F410" s="171" t="s">
        <v>194</v>
      </c>
      <c r="H410" s="172">
        <v>42.79</v>
      </c>
      <c r="I410" s="173"/>
      <c r="L410" s="169"/>
      <c r="M410" s="174"/>
      <c r="N410" s="175"/>
      <c r="O410" s="175"/>
      <c r="P410" s="175"/>
      <c r="Q410" s="175"/>
      <c r="R410" s="175"/>
      <c r="S410" s="175"/>
      <c r="T410" s="176"/>
      <c r="AT410" s="170" t="s">
        <v>191</v>
      </c>
      <c r="AU410" s="170" t="s">
        <v>87</v>
      </c>
      <c r="AV410" s="14" t="s">
        <v>189</v>
      </c>
      <c r="AW410" s="14" t="s">
        <v>31</v>
      </c>
      <c r="AX410" s="14" t="s">
        <v>32</v>
      </c>
      <c r="AY410" s="170" t="s">
        <v>183</v>
      </c>
    </row>
    <row r="411" spans="1:65" s="2" customFormat="1" ht="16.5" customHeight="1">
      <c r="A411" s="33"/>
      <c r="B411" s="146"/>
      <c r="C411" s="147" t="s">
        <v>634</v>
      </c>
      <c r="D411" s="147" t="s">
        <v>185</v>
      </c>
      <c r="E411" s="148" t="s">
        <v>579</v>
      </c>
      <c r="F411" s="149" t="s">
        <v>580</v>
      </c>
      <c r="G411" s="150" t="s">
        <v>337</v>
      </c>
      <c r="H411" s="151">
        <v>42.79</v>
      </c>
      <c r="I411" s="152"/>
      <c r="J411" s="153">
        <f>ROUND(I411*H411,2)</f>
        <v>0</v>
      </c>
      <c r="K411" s="149" t="s">
        <v>197</v>
      </c>
      <c r="L411" s="34"/>
      <c r="M411" s="154" t="s">
        <v>1</v>
      </c>
      <c r="N411" s="155" t="s">
        <v>42</v>
      </c>
      <c r="O411" s="59"/>
      <c r="P411" s="156">
        <f>O411*H411</f>
        <v>0</v>
      </c>
      <c r="Q411" s="156">
        <v>0</v>
      </c>
      <c r="R411" s="156">
        <f>Q411*H411</f>
        <v>0</v>
      </c>
      <c r="S411" s="156">
        <v>0</v>
      </c>
      <c r="T411" s="157">
        <f>S411*H411</f>
        <v>0</v>
      </c>
      <c r="U411" s="33"/>
      <c r="V411" s="33"/>
      <c r="W411" s="33"/>
      <c r="X411" s="33"/>
      <c r="Y411" s="33"/>
      <c r="Z411" s="33"/>
      <c r="AA411" s="33"/>
      <c r="AB411" s="33"/>
      <c r="AC411" s="33"/>
      <c r="AD411" s="33"/>
      <c r="AE411" s="33"/>
      <c r="AR411" s="158" t="s">
        <v>189</v>
      </c>
      <c r="AT411" s="158" t="s">
        <v>185</v>
      </c>
      <c r="AU411" s="158" t="s">
        <v>87</v>
      </c>
      <c r="AY411" s="18" t="s">
        <v>183</v>
      </c>
      <c r="BE411" s="159">
        <f>IF(N411="základní",J411,0)</f>
        <v>0</v>
      </c>
      <c r="BF411" s="159">
        <f>IF(N411="snížená",J411,0)</f>
        <v>0</v>
      </c>
      <c r="BG411" s="159">
        <f>IF(N411="zákl. přenesená",J411,0)</f>
        <v>0</v>
      </c>
      <c r="BH411" s="159">
        <f>IF(N411="sníž. přenesená",J411,0)</f>
        <v>0</v>
      </c>
      <c r="BI411" s="159">
        <f>IF(N411="nulová",J411,0)</f>
        <v>0</v>
      </c>
      <c r="BJ411" s="18" t="s">
        <v>32</v>
      </c>
      <c r="BK411" s="159">
        <f>ROUND(I411*H411,2)</f>
        <v>0</v>
      </c>
      <c r="BL411" s="18" t="s">
        <v>189</v>
      </c>
      <c r="BM411" s="158" t="s">
        <v>581</v>
      </c>
    </row>
    <row r="412" spans="1:65" s="13" customFormat="1">
      <c r="B412" s="160"/>
      <c r="D412" s="161" t="s">
        <v>191</v>
      </c>
      <c r="E412" s="162" t="s">
        <v>1</v>
      </c>
      <c r="F412" s="163" t="s">
        <v>582</v>
      </c>
      <c r="H412" s="164">
        <v>42.79</v>
      </c>
      <c r="I412" s="165"/>
      <c r="L412" s="160"/>
      <c r="M412" s="166"/>
      <c r="N412" s="167"/>
      <c r="O412" s="167"/>
      <c r="P412" s="167"/>
      <c r="Q412" s="167"/>
      <c r="R412" s="167"/>
      <c r="S412" s="167"/>
      <c r="T412" s="168"/>
      <c r="AT412" s="162" t="s">
        <v>191</v>
      </c>
      <c r="AU412" s="162" t="s">
        <v>87</v>
      </c>
      <c r="AV412" s="13" t="s">
        <v>87</v>
      </c>
      <c r="AW412" s="13" t="s">
        <v>31</v>
      </c>
      <c r="AX412" s="13" t="s">
        <v>32</v>
      </c>
      <c r="AY412" s="162" t="s">
        <v>183</v>
      </c>
    </row>
    <row r="413" spans="1:65" s="2" customFormat="1" ht="16.5" customHeight="1">
      <c r="A413" s="33"/>
      <c r="B413" s="146"/>
      <c r="C413" s="147" t="s">
        <v>637</v>
      </c>
      <c r="D413" s="147" t="s">
        <v>185</v>
      </c>
      <c r="E413" s="148" t="s">
        <v>523</v>
      </c>
      <c r="F413" s="149" t="s">
        <v>524</v>
      </c>
      <c r="G413" s="150" t="s">
        <v>337</v>
      </c>
      <c r="H413" s="151">
        <v>42.79</v>
      </c>
      <c r="I413" s="152"/>
      <c r="J413" s="153">
        <f>ROUND(I413*H413,2)</f>
        <v>0</v>
      </c>
      <c r="K413" s="149" t="s">
        <v>197</v>
      </c>
      <c r="L413" s="34"/>
      <c r="M413" s="154" t="s">
        <v>1</v>
      </c>
      <c r="N413" s="155" t="s">
        <v>42</v>
      </c>
      <c r="O413" s="59"/>
      <c r="P413" s="156">
        <f>O413*H413</f>
        <v>0</v>
      </c>
      <c r="Q413" s="156">
        <v>0</v>
      </c>
      <c r="R413" s="156">
        <f>Q413*H413</f>
        <v>0</v>
      </c>
      <c r="S413" s="156">
        <v>0</v>
      </c>
      <c r="T413" s="157">
        <f>S413*H413</f>
        <v>0</v>
      </c>
      <c r="U413" s="33"/>
      <c r="V413" s="33"/>
      <c r="W413" s="33"/>
      <c r="X413" s="33"/>
      <c r="Y413" s="33"/>
      <c r="Z413" s="33"/>
      <c r="AA413" s="33"/>
      <c r="AB413" s="33"/>
      <c r="AC413" s="33"/>
      <c r="AD413" s="33"/>
      <c r="AE413" s="33"/>
      <c r="AR413" s="158" t="s">
        <v>189</v>
      </c>
      <c r="AT413" s="158" t="s">
        <v>185</v>
      </c>
      <c r="AU413" s="158" t="s">
        <v>87</v>
      </c>
      <c r="AY413" s="18" t="s">
        <v>183</v>
      </c>
      <c r="BE413" s="159">
        <f>IF(N413="základní",J413,0)</f>
        <v>0</v>
      </c>
      <c r="BF413" s="159">
        <f>IF(N413="snížená",J413,0)</f>
        <v>0</v>
      </c>
      <c r="BG413" s="159">
        <f>IF(N413="zákl. přenesená",J413,0)</f>
        <v>0</v>
      </c>
      <c r="BH413" s="159">
        <f>IF(N413="sníž. přenesená",J413,0)</f>
        <v>0</v>
      </c>
      <c r="BI413" s="159">
        <f>IF(N413="nulová",J413,0)</f>
        <v>0</v>
      </c>
      <c r="BJ413" s="18" t="s">
        <v>32</v>
      </c>
      <c r="BK413" s="159">
        <f>ROUND(I413*H413,2)</f>
        <v>0</v>
      </c>
      <c r="BL413" s="18" t="s">
        <v>189</v>
      </c>
      <c r="BM413" s="158" t="s">
        <v>584</v>
      </c>
    </row>
    <row r="414" spans="1:65" s="12" customFormat="1" ht="22.9" customHeight="1">
      <c r="B414" s="133"/>
      <c r="D414" s="134" t="s">
        <v>76</v>
      </c>
      <c r="E414" s="144" t="s">
        <v>212</v>
      </c>
      <c r="F414" s="144" t="s">
        <v>585</v>
      </c>
      <c r="I414" s="136"/>
      <c r="J414" s="145">
        <f>BK414</f>
        <v>0</v>
      </c>
      <c r="L414" s="133"/>
      <c r="M414" s="138"/>
      <c r="N414" s="139"/>
      <c r="O414" s="139"/>
      <c r="P414" s="140">
        <f>SUM(P415:P503)</f>
        <v>0</v>
      </c>
      <c r="Q414" s="139"/>
      <c r="R414" s="140">
        <f>SUM(R415:R503)</f>
        <v>152.18225349999994</v>
      </c>
      <c r="S414" s="139"/>
      <c r="T414" s="141">
        <f>SUM(T415:T503)</f>
        <v>123.5754</v>
      </c>
      <c r="AR414" s="134" t="s">
        <v>32</v>
      </c>
      <c r="AT414" s="142" t="s">
        <v>76</v>
      </c>
      <c r="AU414" s="142" t="s">
        <v>32</v>
      </c>
      <c r="AY414" s="134" t="s">
        <v>183</v>
      </c>
      <c r="BK414" s="143">
        <f>SUM(BK415:BK503)</f>
        <v>0</v>
      </c>
    </row>
    <row r="415" spans="1:65" s="2" customFormat="1" ht="16.5" customHeight="1">
      <c r="A415" s="33"/>
      <c r="B415" s="146"/>
      <c r="C415" s="147" t="s">
        <v>640</v>
      </c>
      <c r="D415" s="147" t="s">
        <v>185</v>
      </c>
      <c r="E415" s="148" t="s">
        <v>1540</v>
      </c>
      <c r="F415" s="149" t="s">
        <v>1541</v>
      </c>
      <c r="G415" s="150" t="s">
        <v>188</v>
      </c>
      <c r="H415" s="151">
        <v>1</v>
      </c>
      <c r="I415" s="152"/>
      <c r="J415" s="153">
        <f>ROUND(I415*H415,2)</f>
        <v>0</v>
      </c>
      <c r="K415" s="149" t="s">
        <v>197</v>
      </c>
      <c r="L415" s="34"/>
      <c r="M415" s="154" t="s">
        <v>1</v>
      </c>
      <c r="N415" s="155" t="s">
        <v>42</v>
      </c>
      <c r="O415" s="59"/>
      <c r="P415" s="156">
        <f>O415*H415</f>
        <v>0</v>
      </c>
      <c r="Q415" s="156">
        <v>0</v>
      </c>
      <c r="R415" s="156">
        <f>Q415*H415</f>
        <v>0</v>
      </c>
      <c r="S415" s="156">
        <v>0</v>
      </c>
      <c r="T415" s="157">
        <f>S415*H415</f>
        <v>0</v>
      </c>
      <c r="U415" s="33"/>
      <c r="V415" s="33"/>
      <c r="W415" s="33"/>
      <c r="X415" s="33"/>
      <c r="Y415" s="33"/>
      <c r="Z415" s="33"/>
      <c r="AA415" s="33"/>
      <c r="AB415" s="33"/>
      <c r="AC415" s="33"/>
      <c r="AD415" s="33"/>
      <c r="AE415" s="33"/>
      <c r="AR415" s="158" t="s">
        <v>189</v>
      </c>
      <c r="AT415" s="158" t="s">
        <v>185</v>
      </c>
      <c r="AU415" s="158" t="s">
        <v>87</v>
      </c>
      <c r="AY415" s="18" t="s">
        <v>183</v>
      </c>
      <c r="BE415" s="159">
        <f>IF(N415="základní",J415,0)</f>
        <v>0</v>
      </c>
      <c r="BF415" s="159">
        <f>IF(N415="snížená",J415,0)</f>
        <v>0</v>
      </c>
      <c r="BG415" s="159">
        <f>IF(N415="zákl. přenesená",J415,0)</f>
        <v>0</v>
      </c>
      <c r="BH415" s="159">
        <f>IF(N415="sníž. přenesená",J415,0)</f>
        <v>0</v>
      </c>
      <c r="BI415" s="159">
        <f>IF(N415="nulová",J415,0)</f>
        <v>0</v>
      </c>
      <c r="BJ415" s="18" t="s">
        <v>32</v>
      </c>
      <c r="BK415" s="159">
        <f>ROUND(I415*H415,2)</f>
        <v>0</v>
      </c>
      <c r="BL415" s="18" t="s">
        <v>189</v>
      </c>
      <c r="BM415" s="158" t="s">
        <v>1542</v>
      </c>
    </row>
    <row r="416" spans="1:65" s="13" customFormat="1">
      <c r="B416" s="160"/>
      <c r="D416" s="161" t="s">
        <v>191</v>
      </c>
      <c r="E416" s="162" t="s">
        <v>1</v>
      </c>
      <c r="F416" s="163" t="s">
        <v>1543</v>
      </c>
      <c r="H416" s="164">
        <v>1</v>
      </c>
      <c r="I416" s="165"/>
      <c r="L416" s="160"/>
      <c r="M416" s="166"/>
      <c r="N416" s="167"/>
      <c r="O416" s="167"/>
      <c r="P416" s="167"/>
      <c r="Q416" s="167"/>
      <c r="R416" s="167"/>
      <c r="S416" s="167"/>
      <c r="T416" s="168"/>
      <c r="AT416" s="162" t="s">
        <v>191</v>
      </c>
      <c r="AU416" s="162" t="s">
        <v>87</v>
      </c>
      <c r="AV416" s="13" t="s">
        <v>87</v>
      </c>
      <c r="AW416" s="13" t="s">
        <v>31</v>
      </c>
      <c r="AX416" s="13" t="s">
        <v>32</v>
      </c>
      <c r="AY416" s="162" t="s">
        <v>183</v>
      </c>
    </row>
    <row r="417" spans="1:65" s="2" customFormat="1" ht="16.5" customHeight="1">
      <c r="A417" s="33"/>
      <c r="B417" s="146"/>
      <c r="C417" s="147" t="s">
        <v>645</v>
      </c>
      <c r="D417" s="147" t="s">
        <v>185</v>
      </c>
      <c r="E417" s="148" t="s">
        <v>1544</v>
      </c>
      <c r="F417" s="149" t="s">
        <v>1545</v>
      </c>
      <c r="G417" s="150" t="s">
        <v>188</v>
      </c>
      <c r="H417" s="151">
        <v>17.899999999999999</v>
      </c>
      <c r="I417" s="152"/>
      <c r="J417" s="153">
        <f>ROUND(I417*H417,2)</f>
        <v>0</v>
      </c>
      <c r="K417" s="149" t="s">
        <v>197</v>
      </c>
      <c r="L417" s="34"/>
      <c r="M417" s="154" t="s">
        <v>1</v>
      </c>
      <c r="N417" s="155" t="s">
        <v>42</v>
      </c>
      <c r="O417" s="59"/>
      <c r="P417" s="156">
        <f>O417*H417</f>
        <v>0</v>
      </c>
      <c r="Q417" s="156">
        <v>0</v>
      </c>
      <c r="R417" s="156">
        <f>Q417*H417</f>
        <v>0</v>
      </c>
      <c r="S417" s="156">
        <v>0</v>
      </c>
      <c r="T417" s="157">
        <f>S417*H417</f>
        <v>0</v>
      </c>
      <c r="U417" s="33"/>
      <c r="V417" s="33"/>
      <c r="W417" s="33"/>
      <c r="X417" s="33"/>
      <c r="Y417" s="33"/>
      <c r="Z417" s="33"/>
      <c r="AA417" s="33"/>
      <c r="AB417" s="33"/>
      <c r="AC417" s="33"/>
      <c r="AD417" s="33"/>
      <c r="AE417" s="33"/>
      <c r="AR417" s="158" t="s">
        <v>189</v>
      </c>
      <c r="AT417" s="158" t="s">
        <v>185</v>
      </c>
      <c r="AU417" s="158" t="s">
        <v>87</v>
      </c>
      <c r="AY417" s="18" t="s">
        <v>183</v>
      </c>
      <c r="BE417" s="159">
        <f>IF(N417="základní",J417,0)</f>
        <v>0</v>
      </c>
      <c r="BF417" s="159">
        <f>IF(N417="snížená",J417,0)</f>
        <v>0</v>
      </c>
      <c r="BG417" s="159">
        <f>IF(N417="zákl. přenesená",J417,0)</f>
        <v>0</v>
      </c>
      <c r="BH417" s="159">
        <f>IF(N417="sníž. přenesená",J417,0)</f>
        <v>0</v>
      </c>
      <c r="BI417" s="159">
        <f>IF(N417="nulová",J417,0)</f>
        <v>0</v>
      </c>
      <c r="BJ417" s="18" t="s">
        <v>32</v>
      </c>
      <c r="BK417" s="159">
        <f>ROUND(I417*H417,2)</f>
        <v>0</v>
      </c>
      <c r="BL417" s="18" t="s">
        <v>189</v>
      </c>
      <c r="BM417" s="158" t="s">
        <v>1546</v>
      </c>
    </row>
    <row r="418" spans="1:65" s="13" customFormat="1">
      <c r="B418" s="160"/>
      <c r="D418" s="161" t="s">
        <v>191</v>
      </c>
      <c r="E418" s="162" t="s">
        <v>1</v>
      </c>
      <c r="F418" s="163" t="s">
        <v>1547</v>
      </c>
      <c r="H418" s="164">
        <v>17.899999999999999</v>
      </c>
      <c r="I418" s="165"/>
      <c r="L418" s="160"/>
      <c r="M418" s="166"/>
      <c r="N418" s="167"/>
      <c r="O418" s="167"/>
      <c r="P418" s="167"/>
      <c r="Q418" s="167"/>
      <c r="R418" s="167"/>
      <c r="S418" s="167"/>
      <c r="T418" s="168"/>
      <c r="AT418" s="162" t="s">
        <v>191</v>
      </c>
      <c r="AU418" s="162" t="s">
        <v>87</v>
      </c>
      <c r="AV418" s="13" t="s">
        <v>87</v>
      </c>
      <c r="AW418" s="13" t="s">
        <v>31</v>
      </c>
      <c r="AX418" s="13" t="s">
        <v>32</v>
      </c>
      <c r="AY418" s="162" t="s">
        <v>183</v>
      </c>
    </row>
    <row r="419" spans="1:65" s="2" customFormat="1" ht="16.5" customHeight="1">
      <c r="A419" s="33"/>
      <c r="B419" s="146"/>
      <c r="C419" s="147" t="s">
        <v>654</v>
      </c>
      <c r="D419" s="147" t="s">
        <v>185</v>
      </c>
      <c r="E419" s="148" t="s">
        <v>1548</v>
      </c>
      <c r="F419" s="149" t="s">
        <v>1549</v>
      </c>
      <c r="G419" s="150" t="s">
        <v>188</v>
      </c>
      <c r="H419" s="151">
        <v>82.5</v>
      </c>
      <c r="I419" s="152"/>
      <c r="J419" s="153">
        <f>ROUND(I419*H419,2)</f>
        <v>0</v>
      </c>
      <c r="K419" s="149" t="s">
        <v>197</v>
      </c>
      <c r="L419" s="34"/>
      <c r="M419" s="154" t="s">
        <v>1</v>
      </c>
      <c r="N419" s="155" t="s">
        <v>42</v>
      </c>
      <c r="O419" s="59"/>
      <c r="P419" s="156">
        <f>O419*H419</f>
        <v>0</v>
      </c>
      <c r="Q419" s="156">
        <v>0</v>
      </c>
      <c r="R419" s="156">
        <f>Q419*H419</f>
        <v>0</v>
      </c>
      <c r="S419" s="156">
        <v>0</v>
      </c>
      <c r="T419" s="157">
        <f>S419*H419</f>
        <v>0</v>
      </c>
      <c r="U419" s="33"/>
      <c r="V419" s="33"/>
      <c r="W419" s="33"/>
      <c r="X419" s="33"/>
      <c r="Y419" s="33"/>
      <c r="Z419" s="33"/>
      <c r="AA419" s="33"/>
      <c r="AB419" s="33"/>
      <c r="AC419" s="33"/>
      <c r="AD419" s="33"/>
      <c r="AE419" s="33"/>
      <c r="AR419" s="158" t="s">
        <v>189</v>
      </c>
      <c r="AT419" s="158" t="s">
        <v>185</v>
      </c>
      <c r="AU419" s="158" t="s">
        <v>87</v>
      </c>
      <c r="AY419" s="18" t="s">
        <v>183</v>
      </c>
      <c r="BE419" s="159">
        <f>IF(N419="základní",J419,0)</f>
        <v>0</v>
      </c>
      <c r="BF419" s="159">
        <f>IF(N419="snížená",J419,0)</f>
        <v>0</v>
      </c>
      <c r="BG419" s="159">
        <f>IF(N419="zákl. přenesená",J419,0)</f>
        <v>0</v>
      </c>
      <c r="BH419" s="159">
        <f>IF(N419="sníž. přenesená",J419,0)</f>
        <v>0</v>
      </c>
      <c r="BI419" s="159">
        <f>IF(N419="nulová",J419,0)</f>
        <v>0</v>
      </c>
      <c r="BJ419" s="18" t="s">
        <v>32</v>
      </c>
      <c r="BK419" s="159">
        <f>ROUND(I419*H419,2)</f>
        <v>0</v>
      </c>
      <c r="BL419" s="18" t="s">
        <v>189</v>
      </c>
      <c r="BM419" s="158" t="s">
        <v>1550</v>
      </c>
    </row>
    <row r="420" spans="1:65" s="13" customFormat="1">
      <c r="B420" s="160"/>
      <c r="D420" s="161" t="s">
        <v>191</v>
      </c>
      <c r="E420" s="162" t="s">
        <v>1</v>
      </c>
      <c r="F420" s="163" t="s">
        <v>1551</v>
      </c>
      <c r="H420" s="164">
        <v>40</v>
      </c>
      <c r="I420" s="165"/>
      <c r="L420" s="160"/>
      <c r="M420" s="166"/>
      <c r="N420" s="167"/>
      <c r="O420" s="167"/>
      <c r="P420" s="167"/>
      <c r="Q420" s="167"/>
      <c r="R420" s="167"/>
      <c r="S420" s="167"/>
      <c r="T420" s="168"/>
      <c r="AT420" s="162" t="s">
        <v>191</v>
      </c>
      <c r="AU420" s="162" t="s">
        <v>87</v>
      </c>
      <c r="AV420" s="13" t="s">
        <v>87</v>
      </c>
      <c r="AW420" s="13" t="s">
        <v>31</v>
      </c>
      <c r="AX420" s="13" t="s">
        <v>77</v>
      </c>
      <c r="AY420" s="162" t="s">
        <v>183</v>
      </c>
    </row>
    <row r="421" spans="1:65" s="13" customFormat="1">
      <c r="B421" s="160"/>
      <c r="D421" s="161" t="s">
        <v>191</v>
      </c>
      <c r="E421" s="162" t="s">
        <v>1</v>
      </c>
      <c r="F421" s="163" t="s">
        <v>1552</v>
      </c>
      <c r="H421" s="164">
        <v>42.5</v>
      </c>
      <c r="I421" s="165"/>
      <c r="L421" s="160"/>
      <c r="M421" s="166"/>
      <c r="N421" s="167"/>
      <c r="O421" s="167"/>
      <c r="P421" s="167"/>
      <c r="Q421" s="167"/>
      <c r="R421" s="167"/>
      <c r="S421" s="167"/>
      <c r="T421" s="168"/>
      <c r="AT421" s="162" t="s">
        <v>191</v>
      </c>
      <c r="AU421" s="162" t="s">
        <v>87</v>
      </c>
      <c r="AV421" s="13" t="s">
        <v>87</v>
      </c>
      <c r="AW421" s="13" t="s">
        <v>31</v>
      </c>
      <c r="AX421" s="13" t="s">
        <v>77</v>
      </c>
      <c r="AY421" s="162" t="s">
        <v>183</v>
      </c>
    </row>
    <row r="422" spans="1:65" s="14" customFormat="1">
      <c r="B422" s="169"/>
      <c r="D422" s="161" t="s">
        <v>191</v>
      </c>
      <c r="E422" s="170" t="s">
        <v>1</v>
      </c>
      <c r="F422" s="171" t="s">
        <v>194</v>
      </c>
      <c r="H422" s="172">
        <v>82.5</v>
      </c>
      <c r="I422" s="173"/>
      <c r="L422" s="169"/>
      <c r="M422" s="174"/>
      <c r="N422" s="175"/>
      <c r="O422" s="175"/>
      <c r="P422" s="175"/>
      <c r="Q422" s="175"/>
      <c r="R422" s="175"/>
      <c r="S422" s="175"/>
      <c r="T422" s="176"/>
      <c r="AT422" s="170" t="s">
        <v>191</v>
      </c>
      <c r="AU422" s="170" t="s">
        <v>87</v>
      </c>
      <c r="AV422" s="14" t="s">
        <v>189</v>
      </c>
      <c r="AW422" s="14" t="s">
        <v>31</v>
      </c>
      <c r="AX422" s="14" t="s">
        <v>32</v>
      </c>
      <c r="AY422" s="170" t="s">
        <v>183</v>
      </c>
    </row>
    <row r="423" spans="1:65" s="2" customFormat="1" ht="16.5" customHeight="1">
      <c r="A423" s="33"/>
      <c r="B423" s="146"/>
      <c r="C423" s="147" t="s">
        <v>659</v>
      </c>
      <c r="D423" s="147" t="s">
        <v>185</v>
      </c>
      <c r="E423" s="148" t="s">
        <v>579</v>
      </c>
      <c r="F423" s="149" t="s">
        <v>580</v>
      </c>
      <c r="G423" s="150" t="s">
        <v>337</v>
      </c>
      <c r="H423" s="151">
        <v>16.055</v>
      </c>
      <c r="I423" s="152"/>
      <c r="J423" s="153">
        <f>ROUND(I423*H423,2)</f>
        <v>0</v>
      </c>
      <c r="K423" s="149" t="s">
        <v>197</v>
      </c>
      <c r="L423" s="34"/>
      <c r="M423" s="154" t="s">
        <v>1</v>
      </c>
      <c r="N423" s="155" t="s">
        <v>42</v>
      </c>
      <c r="O423" s="59"/>
      <c r="P423" s="156">
        <f>O423*H423</f>
        <v>0</v>
      </c>
      <c r="Q423" s="156">
        <v>0</v>
      </c>
      <c r="R423" s="156">
        <f>Q423*H423</f>
        <v>0</v>
      </c>
      <c r="S423" s="156">
        <v>0</v>
      </c>
      <c r="T423" s="157">
        <f>S423*H423</f>
        <v>0</v>
      </c>
      <c r="U423" s="33"/>
      <c r="V423" s="33"/>
      <c r="W423" s="33"/>
      <c r="X423" s="33"/>
      <c r="Y423" s="33"/>
      <c r="Z423" s="33"/>
      <c r="AA423" s="33"/>
      <c r="AB423" s="33"/>
      <c r="AC423" s="33"/>
      <c r="AD423" s="33"/>
      <c r="AE423" s="33"/>
      <c r="AR423" s="158" t="s">
        <v>189</v>
      </c>
      <c r="AT423" s="158" t="s">
        <v>185</v>
      </c>
      <c r="AU423" s="158" t="s">
        <v>87</v>
      </c>
      <c r="AY423" s="18" t="s">
        <v>183</v>
      </c>
      <c r="BE423" s="159">
        <f>IF(N423="základní",J423,0)</f>
        <v>0</v>
      </c>
      <c r="BF423" s="159">
        <f>IF(N423="snížená",J423,0)</f>
        <v>0</v>
      </c>
      <c r="BG423" s="159">
        <f>IF(N423="zákl. přenesená",J423,0)</f>
        <v>0</v>
      </c>
      <c r="BH423" s="159">
        <f>IF(N423="sníž. přenesená",J423,0)</f>
        <v>0</v>
      </c>
      <c r="BI423" s="159">
        <f>IF(N423="nulová",J423,0)</f>
        <v>0</v>
      </c>
      <c r="BJ423" s="18" t="s">
        <v>32</v>
      </c>
      <c r="BK423" s="159">
        <f>ROUND(I423*H423,2)</f>
        <v>0</v>
      </c>
      <c r="BL423" s="18" t="s">
        <v>189</v>
      </c>
      <c r="BM423" s="158" t="s">
        <v>1553</v>
      </c>
    </row>
    <row r="424" spans="1:65" s="15" customFormat="1">
      <c r="B424" s="177"/>
      <c r="D424" s="161" t="s">
        <v>191</v>
      </c>
      <c r="E424" s="178" t="s">
        <v>1</v>
      </c>
      <c r="F424" s="179" t="s">
        <v>1554</v>
      </c>
      <c r="H424" s="178" t="s">
        <v>1</v>
      </c>
      <c r="I424" s="180"/>
      <c r="L424" s="177"/>
      <c r="M424" s="181"/>
      <c r="N424" s="182"/>
      <c r="O424" s="182"/>
      <c r="P424" s="182"/>
      <c r="Q424" s="182"/>
      <c r="R424" s="182"/>
      <c r="S424" s="182"/>
      <c r="T424" s="183"/>
      <c r="AT424" s="178" t="s">
        <v>191</v>
      </c>
      <c r="AU424" s="178" t="s">
        <v>87</v>
      </c>
      <c r="AV424" s="15" t="s">
        <v>32</v>
      </c>
      <c r="AW424" s="15" t="s">
        <v>31</v>
      </c>
      <c r="AX424" s="15" t="s">
        <v>77</v>
      </c>
      <c r="AY424" s="178" t="s">
        <v>183</v>
      </c>
    </row>
    <row r="425" spans="1:65" s="13" customFormat="1">
      <c r="B425" s="160"/>
      <c r="D425" s="161" t="s">
        <v>191</v>
      </c>
      <c r="E425" s="162" t="s">
        <v>1</v>
      </c>
      <c r="F425" s="163" t="s">
        <v>1555</v>
      </c>
      <c r="H425" s="164">
        <v>6</v>
      </c>
      <c r="I425" s="165"/>
      <c r="L425" s="160"/>
      <c r="M425" s="166"/>
      <c r="N425" s="167"/>
      <c r="O425" s="167"/>
      <c r="P425" s="167"/>
      <c r="Q425" s="167"/>
      <c r="R425" s="167"/>
      <c r="S425" s="167"/>
      <c r="T425" s="168"/>
      <c r="AT425" s="162" t="s">
        <v>191</v>
      </c>
      <c r="AU425" s="162" t="s">
        <v>87</v>
      </c>
      <c r="AV425" s="13" t="s">
        <v>87</v>
      </c>
      <c r="AW425" s="13" t="s">
        <v>31</v>
      </c>
      <c r="AX425" s="13" t="s">
        <v>77</v>
      </c>
      <c r="AY425" s="162" t="s">
        <v>183</v>
      </c>
    </row>
    <row r="426" spans="1:65" s="13" customFormat="1">
      <c r="B426" s="160"/>
      <c r="D426" s="161" t="s">
        <v>191</v>
      </c>
      <c r="E426" s="162" t="s">
        <v>1</v>
      </c>
      <c r="F426" s="163" t="s">
        <v>1556</v>
      </c>
      <c r="H426" s="164">
        <v>6.375</v>
      </c>
      <c r="I426" s="165"/>
      <c r="L426" s="160"/>
      <c r="M426" s="166"/>
      <c r="N426" s="167"/>
      <c r="O426" s="167"/>
      <c r="P426" s="167"/>
      <c r="Q426" s="167"/>
      <c r="R426" s="167"/>
      <c r="S426" s="167"/>
      <c r="T426" s="168"/>
      <c r="AT426" s="162" t="s">
        <v>191</v>
      </c>
      <c r="AU426" s="162" t="s">
        <v>87</v>
      </c>
      <c r="AV426" s="13" t="s">
        <v>87</v>
      </c>
      <c r="AW426" s="13" t="s">
        <v>31</v>
      </c>
      <c r="AX426" s="13" t="s">
        <v>77</v>
      </c>
      <c r="AY426" s="162" t="s">
        <v>183</v>
      </c>
    </row>
    <row r="427" spans="1:65" s="13" customFormat="1">
      <c r="B427" s="160"/>
      <c r="D427" s="161" t="s">
        <v>191</v>
      </c>
      <c r="E427" s="162" t="s">
        <v>1</v>
      </c>
      <c r="F427" s="163" t="s">
        <v>1557</v>
      </c>
      <c r="H427" s="164">
        <v>3.58</v>
      </c>
      <c r="I427" s="165"/>
      <c r="L427" s="160"/>
      <c r="M427" s="166"/>
      <c r="N427" s="167"/>
      <c r="O427" s="167"/>
      <c r="P427" s="167"/>
      <c r="Q427" s="167"/>
      <c r="R427" s="167"/>
      <c r="S427" s="167"/>
      <c r="T427" s="168"/>
      <c r="AT427" s="162" t="s">
        <v>191</v>
      </c>
      <c r="AU427" s="162" t="s">
        <v>87</v>
      </c>
      <c r="AV427" s="13" t="s">
        <v>87</v>
      </c>
      <c r="AW427" s="13" t="s">
        <v>31</v>
      </c>
      <c r="AX427" s="13" t="s">
        <v>77</v>
      </c>
      <c r="AY427" s="162" t="s">
        <v>183</v>
      </c>
    </row>
    <row r="428" spans="1:65" s="13" customFormat="1">
      <c r="B428" s="160"/>
      <c r="D428" s="161" t="s">
        <v>191</v>
      </c>
      <c r="E428" s="162" t="s">
        <v>1</v>
      </c>
      <c r="F428" s="163" t="s">
        <v>1558</v>
      </c>
      <c r="H428" s="164">
        <v>0.1</v>
      </c>
      <c r="I428" s="165"/>
      <c r="L428" s="160"/>
      <c r="M428" s="166"/>
      <c r="N428" s="167"/>
      <c r="O428" s="167"/>
      <c r="P428" s="167"/>
      <c r="Q428" s="167"/>
      <c r="R428" s="167"/>
      <c r="S428" s="167"/>
      <c r="T428" s="168"/>
      <c r="AT428" s="162" t="s">
        <v>191</v>
      </c>
      <c r="AU428" s="162" t="s">
        <v>87</v>
      </c>
      <c r="AV428" s="13" t="s">
        <v>87</v>
      </c>
      <c r="AW428" s="13" t="s">
        <v>31</v>
      </c>
      <c r="AX428" s="13" t="s">
        <v>77</v>
      </c>
      <c r="AY428" s="162" t="s">
        <v>183</v>
      </c>
    </row>
    <row r="429" spans="1:65" s="14" customFormat="1">
      <c r="B429" s="169"/>
      <c r="D429" s="161" t="s">
        <v>191</v>
      </c>
      <c r="E429" s="170" t="s">
        <v>1</v>
      </c>
      <c r="F429" s="171" t="s">
        <v>194</v>
      </c>
      <c r="H429" s="172">
        <v>16.055</v>
      </c>
      <c r="I429" s="173"/>
      <c r="L429" s="169"/>
      <c r="M429" s="174"/>
      <c r="N429" s="175"/>
      <c r="O429" s="175"/>
      <c r="P429" s="175"/>
      <c r="Q429" s="175"/>
      <c r="R429" s="175"/>
      <c r="S429" s="175"/>
      <c r="T429" s="176"/>
      <c r="AT429" s="170" t="s">
        <v>191</v>
      </c>
      <c r="AU429" s="170" t="s">
        <v>87</v>
      </c>
      <c r="AV429" s="14" t="s">
        <v>189</v>
      </c>
      <c r="AW429" s="14" t="s">
        <v>31</v>
      </c>
      <c r="AX429" s="14" t="s">
        <v>32</v>
      </c>
      <c r="AY429" s="170" t="s">
        <v>183</v>
      </c>
    </row>
    <row r="430" spans="1:65" s="2" customFormat="1" ht="16.5" customHeight="1">
      <c r="A430" s="33"/>
      <c r="B430" s="146"/>
      <c r="C430" s="147" t="s">
        <v>664</v>
      </c>
      <c r="D430" s="147" t="s">
        <v>185</v>
      </c>
      <c r="E430" s="148" t="s">
        <v>523</v>
      </c>
      <c r="F430" s="149" t="s">
        <v>524</v>
      </c>
      <c r="G430" s="150" t="s">
        <v>337</v>
      </c>
      <c r="H430" s="151">
        <v>16.055</v>
      </c>
      <c r="I430" s="152"/>
      <c r="J430" s="153">
        <f>ROUND(I430*H430,2)</f>
        <v>0</v>
      </c>
      <c r="K430" s="149" t="s">
        <v>197</v>
      </c>
      <c r="L430" s="34"/>
      <c r="M430" s="154" t="s">
        <v>1</v>
      </c>
      <c r="N430" s="155" t="s">
        <v>42</v>
      </c>
      <c r="O430" s="59"/>
      <c r="P430" s="156">
        <f>O430*H430</f>
        <v>0</v>
      </c>
      <c r="Q430" s="156">
        <v>0</v>
      </c>
      <c r="R430" s="156">
        <f>Q430*H430</f>
        <v>0</v>
      </c>
      <c r="S430" s="156">
        <v>0</v>
      </c>
      <c r="T430" s="157">
        <f>S430*H430</f>
        <v>0</v>
      </c>
      <c r="U430" s="33"/>
      <c r="V430" s="33"/>
      <c r="W430" s="33"/>
      <c r="X430" s="33"/>
      <c r="Y430" s="33"/>
      <c r="Z430" s="33"/>
      <c r="AA430" s="33"/>
      <c r="AB430" s="33"/>
      <c r="AC430" s="33"/>
      <c r="AD430" s="33"/>
      <c r="AE430" s="33"/>
      <c r="AR430" s="158" t="s">
        <v>189</v>
      </c>
      <c r="AT430" s="158" t="s">
        <v>185</v>
      </c>
      <c r="AU430" s="158" t="s">
        <v>87</v>
      </c>
      <c r="AY430" s="18" t="s">
        <v>183</v>
      </c>
      <c r="BE430" s="159">
        <f>IF(N430="základní",J430,0)</f>
        <v>0</v>
      </c>
      <c r="BF430" s="159">
        <f>IF(N430="snížená",J430,0)</f>
        <v>0</v>
      </c>
      <c r="BG430" s="159">
        <f>IF(N430="zákl. přenesená",J430,0)</f>
        <v>0</v>
      </c>
      <c r="BH430" s="159">
        <f>IF(N430="sníž. přenesená",J430,0)</f>
        <v>0</v>
      </c>
      <c r="BI430" s="159">
        <f>IF(N430="nulová",J430,0)</f>
        <v>0</v>
      </c>
      <c r="BJ430" s="18" t="s">
        <v>32</v>
      </c>
      <c r="BK430" s="159">
        <f>ROUND(I430*H430,2)</f>
        <v>0</v>
      </c>
      <c r="BL430" s="18" t="s">
        <v>189</v>
      </c>
      <c r="BM430" s="158" t="s">
        <v>1559</v>
      </c>
    </row>
    <row r="431" spans="1:65" s="2" customFormat="1" ht="16.5" customHeight="1">
      <c r="A431" s="33"/>
      <c r="B431" s="146"/>
      <c r="C431" s="147" t="s">
        <v>669</v>
      </c>
      <c r="D431" s="147" t="s">
        <v>185</v>
      </c>
      <c r="E431" s="148" t="s">
        <v>587</v>
      </c>
      <c r="F431" s="149" t="s">
        <v>588</v>
      </c>
      <c r="G431" s="150" t="s">
        <v>188</v>
      </c>
      <c r="H431" s="151">
        <v>120.6</v>
      </c>
      <c r="I431" s="152"/>
      <c r="J431" s="153">
        <f>ROUND(I431*H431,2)</f>
        <v>0</v>
      </c>
      <c r="K431" s="149" t="s">
        <v>197</v>
      </c>
      <c r="L431" s="34"/>
      <c r="M431" s="154" t="s">
        <v>1</v>
      </c>
      <c r="N431" s="155" t="s">
        <v>42</v>
      </c>
      <c r="O431" s="59"/>
      <c r="P431" s="156">
        <f>O431*H431</f>
        <v>0</v>
      </c>
      <c r="Q431" s="156">
        <v>0.34499999999999997</v>
      </c>
      <c r="R431" s="156">
        <f>Q431*H431</f>
        <v>41.606999999999992</v>
      </c>
      <c r="S431" s="156">
        <v>0</v>
      </c>
      <c r="T431" s="157">
        <f>S431*H431</f>
        <v>0</v>
      </c>
      <c r="U431" s="33"/>
      <c r="V431" s="33"/>
      <c r="W431" s="33"/>
      <c r="X431" s="33"/>
      <c r="Y431" s="33"/>
      <c r="Z431" s="33"/>
      <c r="AA431" s="33"/>
      <c r="AB431" s="33"/>
      <c r="AC431" s="33"/>
      <c r="AD431" s="33"/>
      <c r="AE431" s="33"/>
      <c r="AR431" s="158" t="s">
        <v>189</v>
      </c>
      <c r="AT431" s="158" t="s">
        <v>185</v>
      </c>
      <c r="AU431" s="158" t="s">
        <v>87</v>
      </c>
      <c r="AY431" s="18" t="s">
        <v>183</v>
      </c>
      <c r="BE431" s="159">
        <f>IF(N431="základní",J431,0)</f>
        <v>0</v>
      </c>
      <c r="BF431" s="159">
        <f>IF(N431="snížená",J431,0)</f>
        <v>0</v>
      </c>
      <c r="BG431" s="159">
        <f>IF(N431="zákl. přenesená",J431,0)</f>
        <v>0</v>
      </c>
      <c r="BH431" s="159">
        <f>IF(N431="sníž. přenesená",J431,0)</f>
        <v>0</v>
      </c>
      <c r="BI431" s="159">
        <f>IF(N431="nulová",J431,0)</f>
        <v>0</v>
      </c>
      <c r="BJ431" s="18" t="s">
        <v>32</v>
      </c>
      <c r="BK431" s="159">
        <f>ROUND(I431*H431,2)</f>
        <v>0</v>
      </c>
      <c r="BL431" s="18" t="s">
        <v>189</v>
      </c>
      <c r="BM431" s="158" t="s">
        <v>1560</v>
      </c>
    </row>
    <row r="432" spans="1:65" s="13" customFormat="1">
      <c r="B432" s="160"/>
      <c r="D432" s="161" t="s">
        <v>191</v>
      </c>
      <c r="E432" s="162" t="s">
        <v>1</v>
      </c>
      <c r="F432" s="163" t="s">
        <v>1561</v>
      </c>
      <c r="H432" s="164">
        <v>120.6</v>
      </c>
      <c r="I432" s="165"/>
      <c r="L432" s="160"/>
      <c r="M432" s="166"/>
      <c r="N432" s="167"/>
      <c r="O432" s="167"/>
      <c r="P432" s="167"/>
      <c r="Q432" s="167"/>
      <c r="R432" s="167"/>
      <c r="S432" s="167"/>
      <c r="T432" s="168"/>
      <c r="AT432" s="162" t="s">
        <v>191</v>
      </c>
      <c r="AU432" s="162" t="s">
        <v>87</v>
      </c>
      <c r="AV432" s="13" t="s">
        <v>87</v>
      </c>
      <c r="AW432" s="13" t="s">
        <v>31</v>
      </c>
      <c r="AX432" s="13" t="s">
        <v>77</v>
      </c>
      <c r="AY432" s="162" t="s">
        <v>183</v>
      </c>
    </row>
    <row r="433" spans="1:65" s="14" customFormat="1">
      <c r="B433" s="169"/>
      <c r="D433" s="161" t="s">
        <v>191</v>
      </c>
      <c r="E433" s="170" t="s">
        <v>1</v>
      </c>
      <c r="F433" s="171" t="s">
        <v>194</v>
      </c>
      <c r="H433" s="172">
        <v>120.6</v>
      </c>
      <c r="I433" s="173"/>
      <c r="L433" s="169"/>
      <c r="M433" s="174"/>
      <c r="N433" s="175"/>
      <c r="O433" s="175"/>
      <c r="P433" s="175"/>
      <c r="Q433" s="175"/>
      <c r="R433" s="175"/>
      <c r="S433" s="175"/>
      <c r="T433" s="176"/>
      <c r="AT433" s="170" t="s">
        <v>191</v>
      </c>
      <c r="AU433" s="170" t="s">
        <v>87</v>
      </c>
      <c r="AV433" s="14" t="s">
        <v>189</v>
      </c>
      <c r="AW433" s="14" t="s">
        <v>31</v>
      </c>
      <c r="AX433" s="14" t="s">
        <v>32</v>
      </c>
      <c r="AY433" s="170" t="s">
        <v>183</v>
      </c>
    </row>
    <row r="434" spans="1:65" s="2" customFormat="1" ht="16.5" customHeight="1">
      <c r="A434" s="33"/>
      <c r="B434" s="146"/>
      <c r="C434" s="147" t="s">
        <v>674</v>
      </c>
      <c r="D434" s="147" t="s">
        <v>185</v>
      </c>
      <c r="E434" s="148" t="s">
        <v>595</v>
      </c>
      <c r="F434" s="149" t="s">
        <v>596</v>
      </c>
      <c r="G434" s="150" t="s">
        <v>188</v>
      </c>
      <c r="H434" s="151">
        <v>120.6</v>
      </c>
      <c r="I434" s="152"/>
      <c r="J434" s="153">
        <f>ROUND(I434*H434,2)</f>
        <v>0</v>
      </c>
      <c r="K434" s="149" t="s">
        <v>197</v>
      </c>
      <c r="L434" s="34"/>
      <c r="M434" s="154" t="s">
        <v>1</v>
      </c>
      <c r="N434" s="155" t="s">
        <v>42</v>
      </c>
      <c r="O434" s="59"/>
      <c r="P434" s="156">
        <f>O434*H434</f>
        <v>0</v>
      </c>
      <c r="Q434" s="156">
        <v>0.63856999999999997</v>
      </c>
      <c r="R434" s="156">
        <f>Q434*H434</f>
        <v>77.011541999999992</v>
      </c>
      <c r="S434" s="156">
        <v>0</v>
      </c>
      <c r="T434" s="157">
        <f>S434*H434</f>
        <v>0</v>
      </c>
      <c r="U434" s="33"/>
      <c r="V434" s="33"/>
      <c r="W434" s="33"/>
      <c r="X434" s="33"/>
      <c r="Y434" s="33"/>
      <c r="Z434" s="33"/>
      <c r="AA434" s="33"/>
      <c r="AB434" s="33"/>
      <c r="AC434" s="33"/>
      <c r="AD434" s="33"/>
      <c r="AE434" s="33"/>
      <c r="AR434" s="158" t="s">
        <v>189</v>
      </c>
      <c r="AT434" s="158" t="s">
        <v>185</v>
      </c>
      <c r="AU434" s="158" t="s">
        <v>87</v>
      </c>
      <c r="AY434" s="18" t="s">
        <v>183</v>
      </c>
      <c r="BE434" s="159">
        <f>IF(N434="základní",J434,0)</f>
        <v>0</v>
      </c>
      <c r="BF434" s="159">
        <f>IF(N434="snížená",J434,0)</f>
        <v>0</v>
      </c>
      <c r="BG434" s="159">
        <f>IF(N434="zákl. přenesená",J434,0)</f>
        <v>0</v>
      </c>
      <c r="BH434" s="159">
        <f>IF(N434="sníž. přenesená",J434,0)</f>
        <v>0</v>
      </c>
      <c r="BI434" s="159">
        <f>IF(N434="nulová",J434,0)</f>
        <v>0</v>
      </c>
      <c r="BJ434" s="18" t="s">
        <v>32</v>
      </c>
      <c r="BK434" s="159">
        <f>ROUND(I434*H434,2)</f>
        <v>0</v>
      </c>
      <c r="BL434" s="18" t="s">
        <v>189</v>
      </c>
      <c r="BM434" s="158" t="s">
        <v>1562</v>
      </c>
    </row>
    <row r="435" spans="1:65" s="13" customFormat="1">
      <c r="B435" s="160"/>
      <c r="D435" s="161" t="s">
        <v>191</v>
      </c>
      <c r="E435" s="162" t="s">
        <v>1</v>
      </c>
      <c r="F435" s="163" t="s">
        <v>1563</v>
      </c>
      <c r="H435" s="164">
        <v>120.6</v>
      </c>
      <c r="I435" s="165"/>
      <c r="L435" s="160"/>
      <c r="M435" s="166"/>
      <c r="N435" s="167"/>
      <c r="O435" s="167"/>
      <c r="P435" s="167"/>
      <c r="Q435" s="167"/>
      <c r="R435" s="167"/>
      <c r="S435" s="167"/>
      <c r="T435" s="168"/>
      <c r="AT435" s="162" t="s">
        <v>191</v>
      </c>
      <c r="AU435" s="162" t="s">
        <v>87</v>
      </c>
      <c r="AV435" s="13" t="s">
        <v>87</v>
      </c>
      <c r="AW435" s="13" t="s">
        <v>31</v>
      </c>
      <c r="AX435" s="13" t="s">
        <v>32</v>
      </c>
      <c r="AY435" s="162" t="s">
        <v>183</v>
      </c>
    </row>
    <row r="436" spans="1:65" s="2" customFormat="1" ht="16.5" customHeight="1">
      <c r="A436" s="33"/>
      <c r="B436" s="146"/>
      <c r="C436" s="147" t="s">
        <v>679</v>
      </c>
      <c r="D436" s="147" t="s">
        <v>185</v>
      </c>
      <c r="E436" s="148" t="s">
        <v>600</v>
      </c>
      <c r="F436" s="149" t="s">
        <v>601</v>
      </c>
      <c r="G436" s="150" t="s">
        <v>188</v>
      </c>
      <c r="H436" s="151">
        <v>120.6</v>
      </c>
      <c r="I436" s="152"/>
      <c r="J436" s="153">
        <f>ROUND(I436*H436,2)</f>
        <v>0</v>
      </c>
      <c r="K436" s="149" t="s">
        <v>1</v>
      </c>
      <c r="L436" s="34"/>
      <c r="M436" s="154" t="s">
        <v>1</v>
      </c>
      <c r="N436" s="155" t="s">
        <v>42</v>
      </c>
      <c r="O436" s="59"/>
      <c r="P436" s="156">
        <f>O436*H436</f>
        <v>0</v>
      </c>
      <c r="Q436" s="156">
        <v>0</v>
      </c>
      <c r="R436" s="156">
        <f>Q436*H436</f>
        <v>0</v>
      </c>
      <c r="S436" s="156">
        <v>0</v>
      </c>
      <c r="T436" s="157">
        <f>S436*H436</f>
        <v>0</v>
      </c>
      <c r="U436" s="33"/>
      <c r="V436" s="33"/>
      <c r="W436" s="33"/>
      <c r="X436" s="33"/>
      <c r="Y436" s="33"/>
      <c r="Z436" s="33"/>
      <c r="AA436" s="33"/>
      <c r="AB436" s="33"/>
      <c r="AC436" s="33"/>
      <c r="AD436" s="33"/>
      <c r="AE436" s="33"/>
      <c r="AR436" s="158" t="s">
        <v>189</v>
      </c>
      <c r="AT436" s="158" t="s">
        <v>185</v>
      </c>
      <c r="AU436" s="158" t="s">
        <v>87</v>
      </c>
      <c r="AY436" s="18" t="s">
        <v>183</v>
      </c>
      <c r="BE436" s="159">
        <f>IF(N436="základní",J436,0)</f>
        <v>0</v>
      </c>
      <c r="BF436" s="159">
        <f>IF(N436="snížená",J436,0)</f>
        <v>0</v>
      </c>
      <c r="BG436" s="159">
        <f>IF(N436="zákl. přenesená",J436,0)</f>
        <v>0</v>
      </c>
      <c r="BH436" s="159">
        <f>IF(N436="sníž. přenesená",J436,0)</f>
        <v>0</v>
      </c>
      <c r="BI436" s="159">
        <f>IF(N436="nulová",J436,0)</f>
        <v>0</v>
      </c>
      <c r="BJ436" s="18" t="s">
        <v>32</v>
      </c>
      <c r="BK436" s="159">
        <f>ROUND(I436*H436,2)</f>
        <v>0</v>
      </c>
      <c r="BL436" s="18" t="s">
        <v>189</v>
      </c>
      <c r="BM436" s="158" t="s">
        <v>1564</v>
      </c>
    </row>
    <row r="437" spans="1:65" s="13" customFormat="1">
      <c r="B437" s="160"/>
      <c r="D437" s="161" t="s">
        <v>191</v>
      </c>
      <c r="E437" s="162" t="s">
        <v>1</v>
      </c>
      <c r="F437" s="163" t="s">
        <v>1563</v>
      </c>
      <c r="H437" s="164">
        <v>120.6</v>
      </c>
      <c r="I437" s="165"/>
      <c r="L437" s="160"/>
      <c r="M437" s="166"/>
      <c r="N437" s="167"/>
      <c r="O437" s="167"/>
      <c r="P437" s="167"/>
      <c r="Q437" s="167"/>
      <c r="R437" s="167"/>
      <c r="S437" s="167"/>
      <c r="T437" s="168"/>
      <c r="AT437" s="162" t="s">
        <v>191</v>
      </c>
      <c r="AU437" s="162" t="s">
        <v>87</v>
      </c>
      <c r="AV437" s="13" t="s">
        <v>87</v>
      </c>
      <c r="AW437" s="13" t="s">
        <v>31</v>
      </c>
      <c r="AX437" s="13" t="s">
        <v>32</v>
      </c>
      <c r="AY437" s="162" t="s">
        <v>183</v>
      </c>
    </row>
    <row r="438" spans="1:65" s="2" customFormat="1" ht="16.5" customHeight="1">
      <c r="A438" s="33"/>
      <c r="B438" s="146"/>
      <c r="C438" s="147" t="s">
        <v>684</v>
      </c>
      <c r="D438" s="147" t="s">
        <v>185</v>
      </c>
      <c r="E438" s="148" t="s">
        <v>604</v>
      </c>
      <c r="F438" s="149" t="s">
        <v>605</v>
      </c>
      <c r="G438" s="150" t="s">
        <v>188</v>
      </c>
      <c r="H438" s="151">
        <v>120.6</v>
      </c>
      <c r="I438" s="152"/>
      <c r="J438" s="153">
        <f>ROUND(I438*H438,2)</f>
        <v>0</v>
      </c>
      <c r="K438" s="149" t="s">
        <v>1</v>
      </c>
      <c r="L438" s="34"/>
      <c r="M438" s="154" t="s">
        <v>1</v>
      </c>
      <c r="N438" s="155" t="s">
        <v>42</v>
      </c>
      <c r="O438" s="59"/>
      <c r="P438" s="156">
        <f>O438*H438</f>
        <v>0</v>
      </c>
      <c r="Q438" s="156">
        <v>0</v>
      </c>
      <c r="R438" s="156">
        <f>Q438*H438</f>
        <v>0</v>
      </c>
      <c r="S438" s="156">
        <v>0</v>
      </c>
      <c r="T438" s="157">
        <f>S438*H438</f>
        <v>0</v>
      </c>
      <c r="U438" s="33"/>
      <c r="V438" s="33"/>
      <c r="W438" s="33"/>
      <c r="X438" s="33"/>
      <c r="Y438" s="33"/>
      <c r="Z438" s="33"/>
      <c r="AA438" s="33"/>
      <c r="AB438" s="33"/>
      <c r="AC438" s="33"/>
      <c r="AD438" s="33"/>
      <c r="AE438" s="33"/>
      <c r="AR438" s="158" t="s">
        <v>189</v>
      </c>
      <c r="AT438" s="158" t="s">
        <v>185</v>
      </c>
      <c r="AU438" s="158" t="s">
        <v>87</v>
      </c>
      <c r="AY438" s="18" t="s">
        <v>183</v>
      </c>
      <c r="BE438" s="159">
        <f>IF(N438="základní",J438,0)</f>
        <v>0</v>
      </c>
      <c r="BF438" s="159">
        <f>IF(N438="snížená",J438,0)</f>
        <v>0</v>
      </c>
      <c r="BG438" s="159">
        <f>IF(N438="zákl. přenesená",J438,0)</f>
        <v>0</v>
      </c>
      <c r="BH438" s="159">
        <f>IF(N438="sníž. přenesená",J438,0)</f>
        <v>0</v>
      </c>
      <c r="BI438" s="159">
        <f>IF(N438="nulová",J438,0)</f>
        <v>0</v>
      </c>
      <c r="BJ438" s="18" t="s">
        <v>32</v>
      </c>
      <c r="BK438" s="159">
        <f>ROUND(I438*H438,2)</f>
        <v>0</v>
      </c>
      <c r="BL438" s="18" t="s">
        <v>189</v>
      </c>
      <c r="BM438" s="158" t="s">
        <v>1565</v>
      </c>
    </row>
    <row r="439" spans="1:65" s="13" customFormat="1">
      <c r="B439" s="160"/>
      <c r="D439" s="161" t="s">
        <v>191</v>
      </c>
      <c r="E439" s="162" t="s">
        <v>1</v>
      </c>
      <c r="F439" s="163" t="s">
        <v>1563</v>
      </c>
      <c r="H439" s="164">
        <v>120.6</v>
      </c>
      <c r="I439" s="165"/>
      <c r="L439" s="160"/>
      <c r="M439" s="166"/>
      <c r="N439" s="167"/>
      <c r="O439" s="167"/>
      <c r="P439" s="167"/>
      <c r="Q439" s="167"/>
      <c r="R439" s="167"/>
      <c r="S439" s="167"/>
      <c r="T439" s="168"/>
      <c r="AT439" s="162" t="s">
        <v>191</v>
      </c>
      <c r="AU439" s="162" t="s">
        <v>87</v>
      </c>
      <c r="AV439" s="13" t="s">
        <v>87</v>
      </c>
      <c r="AW439" s="13" t="s">
        <v>31</v>
      </c>
      <c r="AX439" s="13" t="s">
        <v>32</v>
      </c>
      <c r="AY439" s="162" t="s">
        <v>183</v>
      </c>
    </row>
    <row r="440" spans="1:65" s="2" customFormat="1" ht="16.5" customHeight="1">
      <c r="A440" s="33"/>
      <c r="B440" s="146"/>
      <c r="C440" s="147" t="s">
        <v>689</v>
      </c>
      <c r="D440" s="147" t="s">
        <v>185</v>
      </c>
      <c r="E440" s="148" t="s">
        <v>608</v>
      </c>
      <c r="F440" s="149" t="s">
        <v>609</v>
      </c>
      <c r="G440" s="150" t="s">
        <v>188</v>
      </c>
      <c r="H440" s="151">
        <v>120.6</v>
      </c>
      <c r="I440" s="152"/>
      <c r="J440" s="153">
        <f>ROUND(I440*H440,2)</f>
        <v>0</v>
      </c>
      <c r="K440" s="149" t="s">
        <v>1</v>
      </c>
      <c r="L440" s="34"/>
      <c r="M440" s="154" t="s">
        <v>1</v>
      </c>
      <c r="N440" s="155" t="s">
        <v>42</v>
      </c>
      <c r="O440" s="59"/>
      <c r="P440" s="156">
        <f>O440*H440</f>
        <v>0</v>
      </c>
      <c r="Q440" s="156">
        <v>0</v>
      </c>
      <c r="R440" s="156">
        <f>Q440*H440</f>
        <v>0</v>
      </c>
      <c r="S440" s="156">
        <v>0</v>
      </c>
      <c r="T440" s="157">
        <f>S440*H440</f>
        <v>0</v>
      </c>
      <c r="U440" s="33"/>
      <c r="V440" s="33"/>
      <c r="W440" s="33"/>
      <c r="X440" s="33"/>
      <c r="Y440" s="33"/>
      <c r="Z440" s="33"/>
      <c r="AA440" s="33"/>
      <c r="AB440" s="33"/>
      <c r="AC440" s="33"/>
      <c r="AD440" s="33"/>
      <c r="AE440" s="33"/>
      <c r="AR440" s="158" t="s">
        <v>189</v>
      </c>
      <c r="AT440" s="158" t="s">
        <v>185</v>
      </c>
      <c r="AU440" s="158" t="s">
        <v>87</v>
      </c>
      <c r="AY440" s="18" t="s">
        <v>183</v>
      </c>
      <c r="BE440" s="159">
        <f>IF(N440="základní",J440,0)</f>
        <v>0</v>
      </c>
      <c r="BF440" s="159">
        <f>IF(N440="snížená",J440,0)</f>
        <v>0</v>
      </c>
      <c r="BG440" s="159">
        <f>IF(N440="zákl. přenesená",J440,0)</f>
        <v>0</v>
      </c>
      <c r="BH440" s="159">
        <f>IF(N440="sníž. přenesená",J440,0)</f>
        <v>0</v>
      </c>
      <c r="BI440" s="159">
        <f>IF(N440="nulová",J440,0)</f>
        <v>0</v>
      </c>
      <c r="BJ440" s="18" t="s">
        <v>32</v>
      </c>
      <c r="BK440" s="159">
        <f>ROUND(I440*H440,2)</f>
        <v>0</v>
      </c>
      <c r="BL440" s="18" t="s">
        <v>189</v>
      </c>
      <c r="BM440" s="158" t="s">
        <v>1566</v>
      </c>
    </row>
    <row r="441" spans="1:65" s="13" customFormat="1">
      <c r="B441" s="160"/>
      <c r="D441" s="161" t="s">
        <v>191</v>
      </c>
      <c r="E441" s="162" t="s">
        <v>1</v>
      </c>
      <c r="F441" s="163" t="s">
        <v>1563</v>
      </c>
      <c r="H441" s="164">
        <v>120.6</v>
      </c>
      <c r="I441" s="165"/>
      <c r="L441" s="160"/>
      <c r="M441" s="166"/>
      <c r="N441" s="167"/>
      <c r="O441" s="167"/>
      <c r="P441" s="167"/>
      <c r="Q441" s="167"/>
      <c r="R441" s="167"/>
      <c r="S441" s="167"/>
      <c r="T441" s="168"/>
      <c r="AT441" s="162" t="s">
        <v>191</v>
      </c>
      <c r="AU441" s="162" t="s">
        <v>87</v>
      </c>
      <c r="AV441" s="13" t="s">
        <v>87</v>
      </c>
      <c r="AW441" s="13" t="s">
        <v>31</v>
      </c>
      <c r="AX441" s="13" t="s">
        <v>32</v>
      </c>
      <c r="AY441" s="162" t="s">
        <v>183</v>
      </c>
    </row>
    <row r="442" spans="1:65" s="2" customFormat="1" ht="16.5" customHeight="1">
      <c r="A442" s="33"/>
      <c r="B442" s="146"/>
      <c r="C442" s="147" t="s">
        <v>694</v>
      </c>
      <c r="D442" s="147" t="s">
        <v>185</v>
      </c>
      <c r="E442" s="148" t="s">
        <v>612</v>
      </c>
      <c r="F442" s="149" t="s">
        <v>613</v>
      </c>
      <c r="G442" s="150" t="s">
        <v>188</v>
      </c>
      <c r="H442" s="151">
        <v>120.6</v>
      </c>
      <c r="I442" s="152"/>
      <c r="J442" s="153">
        <f>ROUND(I442*H442,2)</f>
        <v>0</v>
      </c>
      <c r="K442" s="149" t="s">
        <v>1</v>
      </c>
      <c r="L442" s="34"/>
      <c r="M442" s="154" t="s">
        <v>1</v>
      </c>
      <c r="N442" s="155" t="s">
        <v>42</v>
      </c>
      <c r="O442" s="59"/>
      <c r="P442" s="156">
        <f>O442*H442</f>
        <v>0</v>
      </c>
      <c r="Q442" s="156">
        <v>0</v>
      </c>
      <c r="R442" s="156">
        <f>Q442*H442</f>
        <v>0</v>
      </c>
      <c r="S442" s="156">
        <v>0</v>
      </c>
      <c r="T442" s="157">
        <f>S442*H442</f>
        <v>0</v>
      </c>
      <c r="U442" s="33"/>
      <c r="V442" s="33"/>
      <c r="W442" s="33"/>
      <c r="X442" s="33"/>
      <c r="Y442" s="33"/>
      <c r="Z442" s="33"/>
      <c r="AA442" s="33"/>
      <c r="AB442" s="33"/>
      <c r="AC442" s="33"/>
      <c r="AD442" s="33"/>
      <c r="AE442" s="33"/>
      <c r="AR442" s="158" t="s">
        <v>189</v>
      </c>
      <c r="AT442" s="158" t="s">
        <v>185</v>
      </c>
      <c r="AU442" s="158" t="s">
        <v>87</v>
      </c>
      <c r="AY442" s="18" t="s">
        <v>183</v>
      </c>
      <c r="BE442" s="159">
        <f>IF(N442="základní",J442,0)</f>
        <v>0</v>
      </c>
      <c r="BF442" s="159">
        <f>IF(N442="snížená",J442,0)</f>
        <v>0</v>
      </c>
      <c r="BG442" s="159">
        <f>IF(N442="zákl. přenesená",J442,0)</f>
        <v>0</v>
      </c>
      <c r="BH442" s="159">
        <f>IF(N442="sníž. přenesená",J442,0)</f>
        <v>0</v>
      </c>
      <c r="BI442" s="159">
        <f>IF(N442="nulová",J442,0)</f>
        <v>0</v>
      </c>
      <c r="BJ442" s="18" t="s">
        <v>32</v>
      </c>
      <c r="BK442" s="159">
        <f>ROUND(I442*H442,2)</f>
        <v>0</v>
      </c>
      <c r="BL442" s="18" t="s">
        <v>189</v>
      </c>
      <c r="BM442" s="158" t="s">
        <v>1567</v>
      </c>
    </row>
    <row r="443" spans="1:65" s="13" customFormat="1">
      <c r="B443" s="160"/>
      <c r="D443" s="161" t="s">
        <v>191</v>
      </c>
      <c r="E443" s="162" t="s">
        <v>1</v>
      </c>
      <c r="F443" s="163" t="s">
        <v>1563</v>
      </c>
      <c r="H443" s="164">
        <v>120.6</v>
      </c>
      <c r="I443" s="165"/>
      <c r="L443" s="160"/>
      <c r="M443" s="166"/>
      <c r="N443" s="167"/>
      <c r="O443" s="167"/>
      <c r="P443" s="167"/>
      <c r="Q443" s="167"/>
      <c r="R443" s="167"/>
      <c r="S443" s="167"/>
      <c r="T443" s="168"/>
      <c r="AT443" s="162" t="s">
        <v>191</v>
      </c>
      <c r="AU443" s="162" t="s">
        <v>87</v>
      </c>
      <c r="AV443" s="13" t="s">
        <v>87</v>
      </c>
      <c r="AW443" s="13" t="s">
        <v>31</v>
      </c>
      <c r="AX443" s="13" t="s">
        <v>32</v>
      </c>
      <c r="AY443" s="162" t="s">
        <v>183</v>
      </c>
    </row>
    <row r="444" spans="1:65" s="2" customFormat="1" ht="16.5" customHeight="1">
      <c r="A444" s="33"/>
      <c r="B444" s="146"/>
      <c r="C444" s="147" t="s">
        <v>698</v>
      </c>
      <c r="D444" s="147" t="s">
        <v>185</v>
      </c>
      <c r="E444" s="148" t="s">
        <v>616</v>
      </c>
      <c r="F444" s="149" t="s">
        <v>617</v>
      </c>
      <c r="G444" s="150" t="s">
        <v>188</v>
      </c>
      <c r="H444" s="151">
        <v>0</v>
      </c>
      <c r="I444" s="152"/>
      <c r="J444" s="153">
        <f>ROUND(I444*H444,2)</f>
        <v>0</v>
      </c>
      <c r="K444" s="149" t="s">
        <v>1</v>
      </c>
      <c r="L444" s="34"/>
      <c r="M444" s="154" t="s">
        <v>1</v>
      </c>
      <c r="N444" s="155" t="s">
        <v>42</v>
      </c>
      <c r="O444" s="59"/>
      <c r="P444" s="156">
        <f>O444*H444</f>
        <v>0</v>
      </c>
      <c r="Q444" s="156">
        <v>0</v>
      </c>
      <c r="R444" s="156">
        <f>Q444*H444</f>
        <v>0</v>
      </c>
      <c r="S444" s="156">
        <v>0</v>
      </c>
      <c r="T444" s="157">
        <f>S444*H444</f>
        <v>0</v>
      </c>
      <c r="U444" s="33"/>
      <c r="V444" s="33"/>
      <c r="W444" s="33"/>
      <c r="X444" s="33"/>
      <c r="Y444" s="33"/>
      <c r="Z444" s="33"/>
      <c r="AA444" s="33"/>
      <c r="AB444" s="33"/>
      <c r="AC444" s="33"/>
      <c r="AD444" s="33"/>
      <c r="AE444" s="33"/>
      <c r="AR444" s="158" t="s">
        <v>189</v>
      </c>
      <c r="AT444" s="158" t="s">
        <v>185</v>
      </c>
      <c r="AU444" s="158" t="s">
        <v>87</v>
      </c>
      <c r="AY444" s="18" t="s">
        <v>183</v>
      </c>
      <c r="BE444" s="159">
        <f>IF(N444="základní",J444,0)</f>
        <v>0</v>
      </c>
      <c r="BF444" s="159">
        <f>IF(N444="snížená",J444,0)</f>
        <v>0</v>
      </c>
      <c r="BG444" s="159">
        <f>IF(N444="zákl. přenesená",J444,0)</f>
        <v>0</v>
      </c>
      <c r="BH444" s="159">
        <f>IF(N444="sníž. přenesená",J444,0)</f>
        <v>0</v>
      </c>
      <c r="BI444" s="159">
        <f>IF(N444="nulová",J444,0)</f>
        <v>0</v>
      </c>
      <c r="BJ444" s="18" t="s">
        <v>32</v>
      </c>
      <c r="BK444" s="159">
        <f>ROUND(I444*H444,2)</f>
        <v>0</v>
      </c>
      <c r="BL444" s="18" t="s">
        <v>189</v>
      </c>
      <c r="BM444" s="158" t="s">
        <v>1568</v>
      </c>
    </row>
    <row r="445" spans="1:65" s="15" customFormat="1">
      <c r="B445" s="177"/>
      <c r="D445" s="161" t="s">
        <v>191</v>
      </c>
      <c r="E445" s="178" t="s">
        <v>1</v>
      </c>
      <c r="F445" s="179" t="s">
        <v>1569</v>
      </c>
      <c r="H445" s="178" t="s">
        <v>1</v>
      </c>
      <c r="I445" s="180"/>
      <c r="L445" s="177"/>
      <c r="M445" s="181"/>
      <c r="N445" s="182"/>
      <c r="O445" s="182"/>
      <c r="P445" s="182"/>
      <c r="Q445" s="182"/>
      <c r="R445" s="182"/>
      <c r="S445" s="182"/>
      <c r="T445" s="183"/>
      <c r="AT445" s="178" t="s">
        <v>191</v>
      </c>
      <c r="AU445" s="178" t="s">
        <v>87</v>
      </c>
      <c r="AV445" s="15" t="s">
        <v>32</v>
      </c>
      <c r="AW445" s="15" t="s">
        <v>31</v>
      </c>
      <c r="AX445" s="15" t="s">
        <v>77</v>
      </c>
      <c r="AY445" s="178" t="s">
        <v>183</v>
      </c>
    </row>
    <row r="446" spans="1:65" s="15" customFormat="1">
      <c r="B446" s="177"/>
      <c r="D446" s="161" t="s">
        <v>191</v>
      </c>
      <c r="E446" s="178" t="s">
        <v>1</v>
      </c>
      <c r="F446" s="179" t="s">
        <v>625</v>
      </c>
      <c r="H446" s="178" t="s">
        <v>1</v>
      </c>
      <c r="I446" s="180"/>
      <c r="L446" s="177"/>
      <c r="M446" s="181"/>
      <c r="N446" s="182"/>
      <c r="O446" s="182"/>
      <c r="P446" s="182"/>
      <c r="Q446" s="182"/>
      <c r="R446" s="182"/>
      <c r="S446" s="182"/>
      <c r="T446" s="183"/>
      <c r="AT446" s="178" t="s">
        <v>191</v>
      </c>
      <c r="AU446" s="178" t="s">
        <v>87</v>
      </c>
      <c r="AV446" s="15" t="s">
        <v>32</v>
      </c>
      <c r="AW446" s="15" t="s">
        <v>31</v>
      </c>
      <c r="AX446" s="15" t="s">
        <v>77</v>
      </c>
      <c r="AY446" s="178" t="s">
        <v>183</v>
      </c>
    </row>
    <row r="447" spans="1:65" s="13" customFormat="1">
      <c r="B447" s="160"/>
      <c r="D447" s="161" t="s">
        <v>191</v>
      </c>
      <c r="E447" s="162" t="s">
        <v>1</v>
      </c>
      <c r="F447" s="163" t="s">
        <v>77</v>
      </c>
      <c r="H447" s="164">
        <v>0</v>
      </c>
      <c r="I447" s="165"/>
      <c r="L447" s="160"/>
      <c r="M447" s="166"/>
      <c r="N447" s="167"/>
      <c r="O447" s="167"/>
      <c r="P447" s="167"/>
      <c r="Q447" s="167"/>
      <c r="R447" s="167"/>
      <c r="S447" s="167"/>
      <c r="T447" s="168"/>
      <c r="AT447" s="162" t="s">
        <v>191</v>
      </c>
      <c r="AU447" s="162" t="s">
        <v>87</v>
      </c>
      <c r="AV447" s="13" t="s">
        <v>87</v>
      </c>
      <c r="AW447" s="13" t="s">
        <v>31</v>
      </c>
      <c r="AX447" s="13" t="s">
        <v>32</v>
      </c>
      <c r="AY447" s="162" t="s">
        <v>183</v>
      </c>
    </row>
    <row r="448" spans="1:65" s="2" customFormat="1" ht="16.5" customHeight="1">
      <c r="A448" s="33"/>
      <c r="B448" s="146"/>
      <c r="C448" s="147" t="s">
        <v>703</v>
      </c>
      <c r="D448" s="147" t="s">
        <v>185</v>
      </c>
      <c r="E448" s="148" t="s">
        <v>622</v>
      </c>
      <c r="F448" s="149" t="s">
        <v>623</v>
      </c>
      <c r="G448" s="150" t="s">
        <v>188</v>
      </c>
      <c r="H448" s="151">
        <v>0</v>
      </c>
      <c r="I448" s="152"/>
      <c r="J448" s="153">
        <f>ROUND(I448*H448,2)</f>
        <v>0</v>
      </c>
      <c r="K448" s="149" t="s">
        <v>1</v>
      </c>
      <c r="L448" s="34"/>
      <c r="M448" s="154" t="s">
        <v>1</v>
      </c>
      <c r="N448" s="155" t="s">
        <v>42</v>
      </c>
      <c r="O448" s="59"/>
      <c r="P448" s="156">
        <f>O448*H448</f>
        <v>0</v>
      </c>
      <c r="Q448" s="156">
        <v>0</v>
      </c>
      <c r="R448" s="156">
        <f>Q448*H448</f>
        <v>0</v>
      </c>
      <c r="S448" s="156">
        <v>0</v>
      </c>
      <c r="T448" s="157">
        <f>S448*H448</f>
        <v>0</v>
      </c>
      <c r="U448" s="33"/>
      <c r="V448" s="33"/>
      <c r="W448" s="33"/>
      <c r="X448" s="33"/>
      <c r="Y448" s="33"/>
      <c r="Z448" s="33"/>
      <c r="AA448" s="33"/>
      <c r="AB448" s="33"/>
      <c r="AC448" s="33"/>
      <c r="AD448" s="33"/>
      <c r="AE448" s="33"/>
      <c r="AR448" s="158" t="s">
        <v>189</v>
      </c>
      <c r="AT448" s="158" t="s">
        <v>185</v>
      </c>
      <c r="AU448" s="158" t="s">
        <v>87</v>
      </c>
      <c r="AY448" s="18" t="s">
        <v>183</v>
      </c>
      <c r="BE448" s="159">
        <f>IF(N448="základní",J448,0)</f>
        <v>0</v>
      </c>
      <c r="BF448" s="159">
        <f>IF(N448="snížená",J448,0)</f>
        <v>0</v>
      </c>
      <c r="BG448" s="159">
        <f>IF(N448="zákl. přenesená",J448,0)</f>
        <v>0</v>
      </c>
      <c r="BH448" s="159">
        <f>IF(N448="sníž. přenesená",J448,0)</f>
        <v>0</v>
      </c>
      <c r="BI448" s="159">
        <f>IF(N448="nulová",J448,0)</f>
        <v>0</v>
      </c>
      <c r="BJ448" s="18" t="s">
        <v>32</v>
      </c>
      <c r="BK448" s="159">
        <f>ROUND(I448*H448,2)</f>
        <v>0</v>
      </c>
      <c r="BL448" s="18" t="s">
        <v>189</v>
      </c>
      <c r="BM448" s="158" t="s">
        <v>1570</v>
      </c>
    </row>
    <row r="449" spans="1:65" s="15" customFormat="1">
      <c r="B449" s="177"/>
      <c r="D449" s="161" t="s">
        <v>191</v>
      </c>
      <c r="E449" s="178" t="s">
        <v>1</v>
      </c>
      <c r="F449" s="179" t="s">
        <v>1569</v>
      </c>
      <c r="H449" s="178" t="s">
        <v>1</v>
      </c>
      <c r="I449" s="180"/>
      <c r="L449" s="177"/>
      <c r="M449" s="181"/>
      <c r="N449" s="182"/>
      <c r="O449" s="182"/>
      <c r="P449" s="182"/>
      <c r="Q449" s="182"/>
      <c r="R449" s="182"/>
      <c r="S449" s="182"/>
      <c r="T449" s="183"/>
      <c r="AT449" s="178" t="s">
        <v>191</v>
      </c>
      <c r="AU449" s="178" t="s">
        <v>87</v>
      </c>
      <c r="AV449" s="15" t="s">
        <v>32</v>
      </c>
      <c r="AW449" s="15" t="s">
        <v>31</v>
      </c>
      <c r="AX449" s="15" t="s">
        <v>77</v>
      </c>
      <c r="AY449" s="178" t="s">
        <v>183</v>
      </c>
    </row>
    <row r="450" spans="1:65" s="15" customFormat="1">
      <c r="B450" s="177"/>
      <c r="D450" s="161" t="s">
        <v>191</v>
      </c>
      <c r="E450" s="178" t="s">
        <v>1</v>
      </c>
      <c r="F450" s="179" t="s">
        <v>625</v>
      </c>
      <c r="H450" s="178" t="s">
        <v>1</v>
      </c>
      <c r="I450" s="180"/>
      <c r="L450" s="177"/>
      <c r="M450" s="181"/>
      <c r="N450" s="182"/>
      <c r="O450" s="182"/>
      <c r="P450" s="182"/>
      <c r="Q450" s="182"/>
      <c r="R450" s="182"/>
      <c r="S450" s="182"/>
      <c r="T450" s="183"/>
      <c r="AT450" s="178" t="s">
        <v>191</v>
      </c>
      <c r="AU450" s="178" t="s">
        <v>87</v>
      </c>
      <c r="AV450" s="15" t="s">
        <v>32</v>
      </c>
      <c r="AW450" s="15" t="s">
        <v>31</v>
      </c>
      <c r="AX450" s="15" t="s">
        <v>77</v>
      </c>
      <c r="AY450" s="178" t="s">
        <v>183</v>
      </c>
    </row>
    <row r="451" spans="1:65" s="13" customFormat="1">
      <c r="B451" s="160"/>
      <c r="D451" s="161" t="s">
        <v>191</v>
      </c>
      <c r="E451" s="162" t="s">
        <v>1</v>
      </c>
      <c r="F451" s="163" t="s">
        <v>77</v>
      </c>
      <c r="H451" s="164">
        <v>0</v>
      </c>
      <c r="I451" s="165"/>
      <c r="L451" s="160"/>
      <c r="M451" s="166"/>
      <c r="N451" s="167"/>
      <c r="O451" s="167"/>
      <c r="P451" s="167"/>
      <c r="Q451" s="167"/>
      <c r="R451" s="167"/>
      <c r="S451" s="167"/>
      <c r="T451" s="168"/>
      <c r="AT451" s="162" t="s">
        <v>191</v>
      </c>
      <c r="AU451" s="162" t="s">
        <v>87</v>
      </c>
      <c r="AV451" s="13" t="s">
        <v>87</v>
      </c>
      <c r="AW451" s="13" t="s">
        <v>31</v>
      </c>
      <c r="AX451" s="13" t="s">
        <v>32</v>
      </c>
      <c r="AY451" s="162" t="s">
        <v>183</v>
      </c>
    </row>
    <row r="452" spans="1:65" s="2" customFormat="1" ht="24.2" customHeight="1">
      <c r="A452" s="33"/>
      <c r="B452" s="146"/>
      <c r="C452" s="147" t="s">
        <v>707</v>
      </c>
      <c r="D452" s="147" t="s">
        <v>185</v>
      </c>
      <c r="E452" s="148" t="s">
        <v>1571</v>
      </c>
      <c r="F452" s="149" t="s">
        <v>1572</v>
      </c>
      <c r="G452" s="150" t="s">
        <v>226</v>
      </c>
      <c r="H452" s="151">
        <v>24.390999999999998</v>
      </c>
      <c r="I452" s="152"/>
      <c r="J452" s="153">
        <f>ROUND(I452*H452,2)</f>
        <v>0</v>
      </c>
      <c r="K452" s="149" t="s">
        <v>1</v>
      </c>
      <c r="L452" s="34"/>
      <c r="M452" s="154" t="s">
        <v>1</v>
      </c>
      <c r="N452" s="155" t="s">
        <v>42</v>
      </c>
      <c r="O452" s="59"/>
      <c r="P452" s="156">
        <f>O452*H452</f>
        <v>0</v>
      </c>
      <c r="Q452" s="156">
        <v>0</v>
      </c>
      <c r="R452" s="156">
        <f>Q452*H452</f>
        <v>0</v>
      </c>
      <c r="S452" s="156">
        <v>0</v>
      </c>
      <c r="T452" s="157">
        <f>S452*H452</f>
        <v>0</v>
      </c>
      <c r="U452" s="33"/>
      <c r="V452" s="33"/>
      <c r="W452" s="33"/>
      <c r="X452" s="33"/>
      <c r="Y452" s="33"/>
      <c r="Z452" s="33"/>
      <c r="AA452" s="33"/>
      <c r="AB452" s="33"/>
      <c r="AC452" s="33"/>
      <c r="AD452" s="33"/>
      <c r="AE452" s="33"/>
      <c r="AR452" s="158" t="s">
        <v>189</v>
      </c>
      <c r="AT452" s="158" t="s">
        <v>185</v>
      </c>
      <c r="AU452" s="158" t="s">
        <v>87</v>
      </c>
      <c r="AY452" s="18" t="s">
        <v>183</v>
      </c>
      <c r="BE452" s="159">
        <f>IF(N452="základní",J452,0)</f>
        <v>0</v>
      </c>
      <c r="BF452" s="159">
        <f>IF(N452="snížená",J452,0)</f>
        <v>0</v>
      </c>
      <c r="BG452" s="159">
        <f>IF(N452="zákl. přenesená",J452,0)</f>
        <v>0</v>
      </c>
      <c r="BH452" s="159">
        <f>IF(N452="sníž. přenesená",J452,0)</f>
        <v>0</v>
      </c>
      <c r="BI452" s="159">
        <f>IF(N452="nulová",J452,0)</f>
        <v>0</v>
      </c>
      <c r="BJ452" s="18" t="s">
        <v>32</v>
      </c>
      <c r="BK452" s="159">
        <f>ROUND(I452*H452,2)</f>
        <v>0</v>
      </c>
      <c r="BL452" s="18" t="s">
        <v>189</v>
      </c>
      <c r="BM452" s="158" t="s">
        <v>1573</v>
      </c>
    </row>
    <row r="453" spans="1:65" s="15" customFormat="1">
      <c r="B453" s="177"/>
      <c r="D453" s="161" t="s">
        <v>191</v>
      </c>
      <c r="E453" s="178" t="s">
        <v>1</v>
      </c>
      <c r="F453" s="179" t="s">
        <v>1574</v>
      </c>
      <c r="H453" s="178" t="s">
        <v>1</v>
      </c>
      <c r="I453" s="180"/>
      <c r="L453" s="177"/>
      <c r="M453" s="181"/>
      <c r="N453" s="182"/>
      <c r="O453" s="182"/>
      <c r="P453" s="182"/>
      <c r="Q453" s="182"/>
      <c r="R453" s="182"/>
      <c r="S453" s="182"/>
      <c r="T453" s="183"/>
      <c r="AT453" s="178" t="s">
        <v>191</v>
      </c>
      <c r="AU453" s="178" t="s">
        <v>87</v>
      </c>
      <c r="AV453" s="15" t="s">
        <v>32</v>
      </c>
      <c r="AW453" s="15" t="s">
        <v>31</v>
      </c>
      <c r="AX453" s="15" t="s">
        <v>77</v>
      </c>
      <c r="AY453" s="178" t="s">
        <v>183</v>
      </c>
    </row>
    <row r="454" spans="1:65" s="13" customFormat="1">
      <c r="B454" s="160"/>
      <c r="D454" s="161" t="s">
        <v>191</v>
      </c>
      <c r="E454" s="162" t="s">
        <v>1</v>
      </c>
      <c r="F454" s="163" t="s">
        <v>1575</v>
      </c>
      <c r="H454" s="164">
        <v>9.9450000000000003</v>
      </c>
      <c r="I454" s="165"/>
      <c r="L454" s="160"/>
      <c r="M454" s="166"/>
      <c r="N454" s="167"/>
      <c r="O454" s="167"/>
      <c r="P454" s="167"/>
      <c r="Q454" s="167"/>
      <c r="R454" s="167"/>
      <c r="S454" s="167"/>
      <c r="T454" s="168"/>
      <c r="AT454" s="162" t="s">
        <v>191</v>
      </c>
      <c r="AU454" s="162" t="s">
        <v>87</v>
      </c>
      <c r="AV454" s="13" t="s">
        <v>87</v>
      </c>
      <c r="AW454" s="13" t="s">
        <v>31</v>
      </c>
      <c r="AX454" s="13" t="s">
        <v>77</v>
      </c>
      <c r="AY454" s="162" t="s">
        <v>183</v>
      </c>
    </row>
    <row r="455" spans="1:65" s="15" customFormat="1">
      <c r="B455" s="177"/>
      <c r="D455" s="161" t="s">
        <v>191</v>
      </c>
      <c r="E455" s="178" t="s">
        <v>1</v>
      </c>
      <c r="F455" s="179" t="s">
        <v>1576</v>
      </c>
      <c r="H455" s="178" t="s">
        <v>1</v>
      </c>
      <c r="I455" s="180"/>
      <c r="L455" s="177"/>
      <c r="M455" s="181"/>
      <c r="N455" s="182"/>
      <c r="O455" s="182"/>
      <c r="P455" s="182"/>
      <c r="Q455" s="182"/>
      <c r="R455" s="182"/>
      <c r="S455" s="182"/>
      <c r="T455" s="183"/>
      <c r="AT455" s="178" t="s">
        <v>191</v>
      </c>
      <c r="AU455" s="178" t="s">
        <v>87</v>
      </c>
      <c r="AV455" s="15" t="s">
        <v>32</v>
      </c>
      <c r="AW455" s="15" t="s">
        <v>31</v>
      </c>
      <c r="AX455" s="15" t="s">
        <v>77</v>
      </c>
      <c r="AY455" s="178" t="s">
        <v>183</v>
      </c>
    </row>
    <row r="456" spans="1:65" s="13" customFormat="1">
      <c r="B456" s="160"/>
      <c r="D456" s="161" t="s">
        <v>191</v>
      </c>
      <c r="E456" s="162" t="s">
        <v>1</v>
      </c>
      <c r="F456" s="163" t="s">
        <v>1577</v>
      </c>
      <c r="H456" s="164">
        <v>9.18</v>
      </c>
      <c r="I456" s="165"/>
      <c r="L456" s="160"/>
      <c r="M456" s="166"/>
      <c r="N456" s="167"/>
      <c r="O456" s="167"/>
      <c r="P456" s="167"/>
      <c r="Q456" s="167"/>
      <c r="R456" s="167"/>
      <c r="S456" s="167"/>
      <c r="T456" s="168"/>
      <c r="AT456" s="162" t="s">
        <v>191</v>
      </c>
      <c r="AU456" s="162" t="s">
        <v>87</v>
      </c>
      <c r="AV456" s="13" t="s">
        <v>87</v>
      </c>
      <c r="AW456" s="13" t="s">
        <v>31</v>
      </c>
      <c r="AX456" s="13" t="s">
        <v>77</v>
      </c>
      <c r="AY456" s="162" t="s">
        <v>183</v>
      </c>
    </row>
    <row r="457" spans="1:65" s="15" customFormat="1">
      <c r="B457" s="177"/>
      <c r="D457" s="161" t="s">
        <v>191</v>
      </c>
      <c r="E457" s="178" t="s">
        <v>1</v>
      </c>
      <c r="F457" s="179" t="s">
        <v>1578</v>
      </c>
      <c r="H457" s="178" t="s">
        <v>1</v>
      </c>
      <c r="I457" s="180"/>
      <c r="L457" s="177"/>
      <c r="M457" s="181"/>
      <c r="N457" s="182"/>
      <c r="O457" s="182"/>
      <c r="P457" s="182"/>
      <c r="Q457" s="182"/>
      <c r="R457" s="182"/>
      <c r="S457" s="182"/>
      <c r="T457" s="183"/>
      <c r="AT457" s="178" t="s">
        <v>191</v>
      </c>
      <c r="AU457" s="178" t="s">
        <v>87</v>
      </c>
      <c r="AV457" s="15" t="s">
        <v>32</v>
      </c>
      <c r="AW457" s="15" t="s">
        <v>31</v>
      </c>
      <c r="AX457" s="15" t="s">
        <v>77</v>
      </c>
      <c r="AY457" s="178" t="s">
        <v>183</v>
      </c>
    </row>
    <row r="458" spans="1:65" s="13" customFormat="1">
      <c r="B458" s="160"/>
      <c r="D458" s="161" t="s">
        <v>191</v>
      </c>
      <c r="E458" s="162" t="s">
        <v>1</v>
      </c>
      <c r="F458" s="163" t="s">
        <v>1579</v>
      </c>
      <c r="H458" s="164">
        <v>0.26600000000000001</v>
      </c>
      <c r="I458" s="165"/>
      <c r="L458" s="160"/>
      <c r="M458" s="166"/>
      <c r="N458" s="167"/>
      <c r="O458" s="167"/>
      <c r="P458" s="167"/>
      <c r="Q458" s="167"/>
      <c r="R458" s="167"/>
      <c r="S458" s="167"/>
      <c r="T458" s="168"/>
      <c r="AT458" s="162" t="s">
        <v>191</v>
      </c>
      <c r="AU458" s="162" t="s">
        <v>87</v>
      </c>
      <c r="AV458" s="13" t="s">
        <v>87</v>
      </c>
      <c r="AW458" s="13" t="s">
        <v>31</v>
      </c>
      <c r="AX458" s="13" t="s">
        <v>77</v>
      </c>
      <c r="AY458" s="162" t="s">
        <v>183</v>
      </c>
    </row>
    <row r="459" spans="1:65" s="15" customFormat="1">
      <c r="B459" s="177"/>
      <c r="D459" s="161" t="s">
        <v>191</v>
      </c>
      <c r="E459" s="178" t="s">
        <v>1</v>
      </c>
      <c r="F459" s="179" t="s">
        <v>1580</v>
      </c>
      <c r="H459" s="178" t="s">
        <v>1</v>
      </c>
      <c r="I459" s="180"/>
      <c r="L459" s="177"/>
      <c r="M459" s="181"/>
      <c r="N459" s="182"/>
      <c r="O459" s="182"/>
      <c r="P459" s="182"/>
      <c r="Q459" s="182"/>
      <c r="R459" s="182"/>
      <c r="S459" s="182"/>
      <c r="T459" s="183"/>
      <c r="AT459" s="178" t="s">
        <v>191</v>
      </c>
      <c r="AU459" s="178" t="s">
        <v>87</v>
      </c>
      <c r="AV459" s="15" t="s">
        <v>32</v>
      </c>
      <c r="AW459" s="15" t="s">
        <v>31</v>
      </c>
      <c r="AX459" s="15" t="s">
        <v>77</v>
      </c>
      <c r="AY459" s="178" t="s">
        <v>183</v>
      </c>
    </row>
    <row r="460" spans="1:65" s="13" customFormat="1">
      <c r="B460" s="160"/>
      <c r="D460" s="161" t="s">
        <v>191</v>
      </c>
      <c r="E460" s="162" t="s">
        <v>1</v>
      </c>
      <c r="F460" s="163" t="s">
        <v>1581</v>
      </c>
      <c r="H460" s="164">
        <v>5</v>
      </c>
      <c r="I460" s="165"/>
      <c r="L460" s="160"/>
      <c r="M460" s="166"/>
      <c r="N460" s="167"/>
      <c r="O460" s="167"/>
      <c r="P460" s="167"/>
      <c r="Q460" s="167"/>
      <c r="R460" s="167"/>
      <c r="S460" s="167"/>
      <c r="T460" s="168"/>
      <c r="AT460" s="162" t="s">
        <v>191</v>
      </c>
      <c r="AU460" s="162" t="s">
        <v>87</v>
      </c>
      <c r="AV460" s="13" t="s">
        <v>87</v>
      </c>
      <c r="AW460" s="13" t="s">
        <v>31</v>
      </c>
      <c r="AX460" s="13" t="s">
        <v>77</v>
      </c>
      <c r="AY460" s="162" t="s">
        <v>183</v>
      </c>
    </row>
    <row r="461" spans="1:65" s="14" customFormat="1">
      <c r="B461" s="169"/>
      <c r="D461" s="161" t="s">
        <v>191</v>
      </c>
      <c r="E461" s="170" t="s">
        <v>1</v>
      </c>
      <c r="F461" s="171" t="s">
        <v>194</v>
      </c>
      <c r="H461" s="172">
        <v>24.390999999999998</v>
      </c>
      <c r="I461" s="173"/>
      <c r="L461" s="169"/>
      <c r="M461" s="174"/>
      <c r="N461" s="175"/>
      <c r="O461" s="175"/>
      <c r="P461" s="175"/>
      <c r="Q461" s="175"/>
      <c r="R461" s="175"/>
      <c r="S461" s="175"/>
      <c r="T461" s="176"/>
      <c r="AT461" s="170" t="s">
        <v>191</v>
      </c>
      <c r="AU461" s="170" t="s">
        <v>87</v>
      </c>
      <c r="AV461" s="14" t="s">
        <v>189</v>
      </c>
      <c r="AW461" s="14" t="s">
        <v>31</v>
      </c>
      <c r="AX461" s="14" t="s">
        <v>32</v>
      </c>
      <c r="AY461" s="170" t="s">
        <v>183</v>
      </c>
    </row>
    <row r="462" spans="1:65" s="2" customFormat="1" ht="16.5" customHeight="1">
      <c r="A462" s="33"/>
      <c r="B462" s="146"/>
      <c r="C462" s="147" t="s">
        <v>711</v>
      </c>
      <c r="D462" s="147" t="s">
        <v>185</v>
      </c>
      <c r="E462" s="148" t="s">
        <v>1582</v>
      </c>
      <c r="F462" s="149" t="s">
        <v>1583</v>
      </c>
      <c r="G462" s="150" t="s">
        <v>188</v>
      </c>
      <c r="H462" s="151">
        <v>38.25</v>
      </c>
      <c r="I462" s="152"/>
      <c r="J462" s="153">
        <f>ROUND(I462*H462,2)</f>
        <v>0</v>
      </c>
      <c r="K462" s="149" t="s">
        <v>197</v>
      </c>
      <c r="L462" s="34"/>
      <c r="M462" s="154" t="s">
        <v>1</v>
      </c>
      <c r="N462" s="155" t="s">
        <v>42</v>
      </c>
      <c r="O462" s="59"/>
      <c r="P462" s="156">
        <f>O462*H462</f>
        <v>0</v>
      </c>
      <c r="Q462" s="156">
        <v>8.4250000000000005E-2</v>
      </c>
      <c r="R462" s="156">
        <f>Q462*H462</f>
        <v>3.2225625</v>
      </c>
      <c r="S462" s="156">
        <v>0</v>
      </c>
      <c r="T462" s="157">
        <f>S462*H462</f>
        <v>0</v>
      </c>
      <c r="U462" s="33"/>
      <c r="V462" s="33"/>
      <c r="W462" s="33"/>
      <c r="X462" s="33"/>
      <c r="Y462" s="33"/>
      <c r="Z462" s="33"/>
      <c r="AA462" s="33"/>
      <c r="AB462" s="33"/>
      <c r="AC462" s="33"/>
      <c r="AD462" s="33"/>
      <c r="AE462" s="33"/>
      <c r="AR462" s="158" t="s">
        <v>189</v>
      </c>
      <c r="AT462" s="158" t="s">
        <v>185</v>
      </c>
      <c r="AU462" s="158" t="s">
        <v>87</v>
      </c>
      <c r="AY462" s="18" t="s">
        <v>183</v>
      </c>
      <c r="BE462" s="159">
        <f>IF(N462="základní",J462,0)</f>
        <v>0</v>
      </c>
      <c r="BF462" s="159">
        <f>IF(N462="snížená",J462,0)</f>
        <v>0</v>
      </c>
      <c r="BG462" s="159">
        <f>IF(N462="zákl. přenesená",J462,0)</f>
        <v>0</v>
      </c>
      <c r="BH462" s="159">
        <f>IF(N462="sníž. přenesená",J462,0)</f>
        <v>0</v>
      </c>
      <c r="BI462" s="159">
        <f>IF(N462="nulová",J462,0)</f>
        <v>0</v>
      </c>
      <c r="BJ462" s="18" t="s">
        <v>32</v>
      </c>
      <c r="BK462" s="159">
        <f>ROUND(I462*H462,2)</f>
        <v>0</v>
      </c>
      <c r="BL462" s="18" t="s">
        <v>189</v>
      </c>
      <c r="BM462" s="158" t="s">
        <v>1584</v>
      </c>
    </row>
    <row r="463" spans="1:65" s="15" customFormat="1">
      <c r="B463" s="177"/>
      <c r="D463" s="161" t="s">
        <v>191</v>
      </c>
      <c r="E463" s="178" t="s">
        <v>1</v>
      </c>
      <c r="F463" s="179" t="s">
        <v>1585</v>
      </c>
      <c r="H463" s="178" t="s">
        <v>1</v>
      </c>
      <c r="I463" s="180"/>
      <c r="L463" s="177"/>
      <c r="M463" s="181"/>
      <c r="N463" s="182"/>
      <c r="O463" s="182"/>
      <c r="P463" s="182"/>
      <c r="Q463" s="182"/>
      <c r="R463" s="182"/>
      <c r="S463" s="182"/>
      <c r="T463" s="183"/>
      <c r="AT463" s="178" t="s">
        <v>191</v>
      </c>
      <c r="AU463" s="178" t="s">
        <v>87</v>
      </c>
      <c r="AV463" s="15" t="s">
        <v>32</v>
      </c>
      <c r="AW463" s="15" t="s">
        <v>31</v>
      </c>
      <c r="AX463" s="15" t="s">
        <v>77</v>
      </c>
      <c r="AY463" s="178" t="s">
        <v>183</v>
      </c>
    </row>
    <row r="464" spans="1:65" s="13" customFormat="1">
      <c r="B464" s="160"/>
      <c r="D464" s="161" t="s">
        <v>191</v>
      </c>
      <c r="E464" s="162" t="s">
        <v>1</v>
      </c>
      <c r="F464" s="163" t="s">
        <v>1586</v>
      </c>
      <c r="H464" s="164">
        <v>38.25</v>
      </c>
      <c r="I464" s="165"/>
      <c r="L464" s="160"/>
      <c r="M464" s="166"/>
      <c r="N464" s="167"/>
      <c r="O464" s="167"/>
      <c r="P464" s="167"/>
      <c r="Q464" s="167"/>
      <c r="R464" s="167"/>
      <c r="S464" s="167"/>
      <c r="T464" s="168"/>
      <c r="AT464" s="162" t="s">
        <v>191</v>
      </c>
      <c r="AU464" s="162" t="s">
        <v>87</v>
      </c>
      <c r="AV464" s="13" t="s">
        <v>87</v>
      </c>
      <c r="AW464" s="13" t="s">
        <v>31</v>
      </c>
      <c r="AX464" s="13" t="s">
        <v>32</v>
      </c>
      <c r="AY464" s="162" t="s">
        <v>183</v>
      </c>
    </row>
    <row r="465" spans="1:65" s="2" customFormat="1" ht="24.2" customHeight="1">
      <c r="A465" s="33"/>
      <c r="B465" s="146"/>
      <c r="C465" s="147" t="s">
        <v>715</v>
      </c>
      <c r="D465" s="147" t="s">
        <v>185</v>
      </c>
      <c r="E465" s="148" t="s">
        <v>1587</v>
      </c>
      <c r="F465" s="149" t="s">
        <v>1588</v>
      </c>
      <c r="G465" s="150" t="s">
        <v>188</v>
      </c>
      <c r="H465" s="151">
        <v>36</v>
      </c>
      <c r="I465" s="152"/>
      <c r="J465" s="153">
        <f>ROUND(I465*H465,2)</f>
        <v>0</v>
      </c>
      <c r="K465" s="149" t="s">
        <v>197</v>
      </c>
      <c r="L465" s="34"/>
      <c r="M465" s="154" t="s">
        <v>1</v>
      </c>
      <c r="N465" s="155" t="s">
        <v>42</v>
      </c>
      <c r="O465" s="59"/>
      <c r="P465" s="156">
        <f>O465*H465</f>
        <v>0</v>
      </c>
      <c r="Q465" s="156">
        <v>0.10100000000000001</v>
      </c>
      <c r="R465" s="156">
        <f>Q465*H465</f>
        <v>3.6360000000000001</v>
      </c>
      <c r="S465" s="156">
        <v>0</v>
      </c>
      <c r="T465" s="157">
        <f>S465*H465</f>
        <v>0</v>
      </c>
      <c r="U465" s="33"/>
      <c r="V465" s="33"/>
      <c r="W465" s="33"/>
      <c r="X465" s="33"/>
      <c r="Y465" s="33"/>
      <c r="Z465" s="33"/>
      <c r="AA465" s="33"/>
      <c r="AB465" s="33"/>
      <c r="AC465" s="33"/>
      <c r="AD465" s="33"/>
      <c r="AE465" s="33"/>
      <c r="AR465" s="158" t="s">
        <v>189</v>
      </c>
      <c r="AT465" s="158" t="s">
        <v>185</v>
      </c>
      <c r="AU465" s="158" t="s">
        <v>87</v>
      </c>
      <c r="AY465" s="18" t="s">
        <v>183</v>
      </c>
      <c r="BE465" s="159">
        <f>IF(N465="základní",J465,0)</f>
        <v>0</v>
      </c>
      <c r="BF465" s="159">
        <f>IF(N465="snížená",J465,0)</f>
        <v>0</v>
      </c>
      <c r="BG465" s="159">
        <f>IF(N465="zákl. přenesená",J465,0)</f>
        <v>0</v>
      </c>
      <c r="BH465" s="159">
        <f>IF(N465="sníž. přenesená",J465,0)</f>
        <v>0</v>
      </c>
      <c r="BI465" s="159">
        <f>IF(N465="nulová",J465,0)</f>
        <v>0</v>
      </c>
      <c r="BJ465" s="18" t="s">
        <v>32</v>
      </c>
      <c r="BK465" s="159">
        <f>ROUND(I465*H465,2)</f>
        <v>0</v>
      </c>
      <c r="BL465" s="18" t="s">
        <v>189</v>
      </c>
      <c r="BM465" s="158" t="s">
        <v>1589</v>
      </c>
    </row>
    <row r="466" spans="1:65" s="15" customFormat="1">
      <c r="B466" s="177"/>
      <c r="D466" s="161" t="s">
        <v>191</v>
      </c>
      <c r="E466" s="178" t="s">
        <v>1</v>
      </c>
      <c r="F466" s="179" t="s">
        <v>1585</v>
      </c>
      <c r="H466" s="178" t="s">
        <v>1</v>
      </c>
      <c r="I466" s="180"/>
      <c r="L466" s="177"/>
      <c r="M466" s="181"/>
      <c r="N466" s="182"/>
      <c r="O466" s="182"/>
      <c r="P466" s="182"/>
      <c r="Q466" s="182"/>
      <c r="R466" s="182"/>
      <c r="S466" s="182"/>
      <c r="T466" s="183"/>
      <c r="AT466" s="178" t="s">
        <v>191</v>
      </c>
      <c r="AU466" s="178" t="s">
        <v>87</v>
      </c>
      <c r="AV466" s="15" t="s">
        <v>32</v>
      </c>
      <c r="AW466" s="15" t="s">
        <v>31</v>
      </c>
      <c r="AX466" s="15" t="s">
        <v>77</v>
      </c>
      <c r="AY466" s="178" t="s">
        <v>183</v>
      </c>
    </row>
    <row r="467" spans="1:65" s="13" customFormat="1">
      <c r="B467" s="160"/>
      <c r="D467" s="161" t="s">
        <v>191</v>
      </c>
      <c r="E467" s="162" t="s">
        <v>1</v>
      </c>
      <c r="F467" s="163" t="s">
        <v>1590</v>
      </c>
      <c r="H467" s="164">
        <v>36</v>
      </c>
      <c r="I467" s="165"/>
      <c r="L467" s="160"/>
      <c r="M467" s="166"/>
      <c r="N467" s="167"/>
      <c r="O467" s="167"/>
      <c r="P467" s="167"/>
      <c r="Q467" s="167"/>
      <c r="R467" s="167"/>
      <c r="S467" s="167"/>
      <c r="T467" s="168"/>
      <c r="AT467" s="162" t="s">
        <v>191</v>
      </c>
      <c r="AU467" s="162" t="s">
        <v>87</v>
      </c>
      <c r="AV467" s="13" t="s">
        <v>87</v>
      </c>
      <c r="AW467" s="13" t="s">
        <v>31</v>
      </c>
      <c r="AX467" s="13" t="s">
        <v>32</v>
      </c>
      <c r="AY467" s="162" t="s">
        <v>183</v>
      </c>
    </row>
    <row r="468" spans="1:65" s="2" customFormat="1" ht="16.5" customHeight="1">
      <c r="A468" s="33"/>
      <c r="B468" s="146"/>
      <c r="C468" s="147" t="s">
        <v>719</v>
      </c>
      <c r="D468" s="147" t="s">
        <v>185</v>
      </c>
      <c r="E468" s="148" t="s">
        <v>1591</v>
      </c>
      <c r="F468" s="149" t="s">
        <v>1592</v>
      </c>
      <c r="G468" s="150" t="s">
        <v>188</v>
      </c>
      <c r="H468" s="151">
        <v>16.11</v>
      </c>
      <c r="I468" s="152"/>
      <c r="J468" s="153">
        <f>ROUND(I468*H468,2)</f>
        <v>0</v>
      </c>
      <c r="K468" s="149" t="s">
        <v>197</v>
      </c>
      <c r="L468" s="34"/>
      <c r="M468" s="154" t="s">
        <v>1</v>
      </c>
      <c r="N468" s="155" t="s">
        <v>42</v>
      </c>
      <c r="O468" s="59"/>
      <c r="P468" s="156">
        <f>O468*H468</f>
        <v>0</v>
      </c>
      <c r="Q468" s="156">
        <v>0.49819999999999998</v>
      </c>
      <c r="R468" s="156">
        <f>Q468*H468</f>
        <v>8.0260020000000001</v>
      </c>
      <c r="S468" s="156">
        <v>0</v>
      </c>
      <c r="T468" s="157">
        <f>S468*H468</f>
        <v>0</v>
      </c>
      <c r="U468" s="33"/>
      <c r="V468" s="33"/>
      <c r="W468" s="33"/>
      <c r="X468" s="33"/>
      <c r="Y468" s="33"/>
      <c r="Z468" s="33"/>
      <c r="AA468" s="33"/>
      <c r="AB468" s="33"/>
      <c r="AC468" s="33"/>
      <c r="AD468" s="33"/>
      <c r="AE468" s="33"/>
      <c r="AR468" s="158" t="s">
        <v>189</v>
      </c>
      <c r="AT468" s="158" t="s">
        <v>185</v>
      </c>
      <c r="AU468" s="158" t="s">
        <v>87</v>
      </c>
      <c r="AY468" s="18" t="s">
        <v>183</v>
      </c>
      <c r="BE468" s="159">
        <f>IF(N468="základní",J468,0)</f>
        <v>0</v>
      </c>
      <c r="BF468" s="159">
        <f>IF(N468="snížená",J468,0)</f>
        <v>0</v>
      </c>
      <c r="BG468" s="159">
        <f>IF(N468="zákl. přenesená",J468,0)</f>
        <v>0</v>
      </c>
      <c r="BH468" s="159">
        <f>IF(N468="sníž. přenesená",J468,0)</f>
        <v>0</v>
      </c>
      <c r="BI468" s="159">
        <f>IF(N468="nulová",J468,0)</f>
        <v>0</v>
      </c>
      <c r="BJ468" s="18" t="s">
        <v>32</v>
      </c>
      <c r="BK468" s="159">
        <f>ROUND(I468*H468,2)</f>
        <v>0</v>
      </c>
      <c r="BL468" s="18" t="s">
        <v>189</v>
      </c>
      <c r="BM468" s="158" t="s">
        <v>1593</v>
      </c>
    </row>
    <row r="469" spans="1:65" s="13" customFormat="1">
      <c r="B469" s="160"/>
      <c r="D469" s="161" t="s">
        <v>191</v>
      </c>
      <c r="E469" s="162" t="s">
        <v>1</v>
      </c>
      <c r="F469" s="163" t="s">
        <v>1594</v>
      </c>
      <c r="H469" s="164">
        <v>16.11</v>
      </c>
      <c r="I469" s="165"/>
      <c r="L469" s="160"/>
      <c r="M469" s="166"/>
      <c r="N469" s="167"/>
      <c r="O469" s="167"/>
      <c r="P469" s="167"/>
      <c r="Q469" s="167"/>
      <c r="R469" s="167"/>
      <c r="S469" s="167"/>
      <c r="T469" s="168"/>
      <c r="AT469" s="162" t="s">
        <v>191</v>
      </c>
      <c r="AU469" s="162" t="s">
        <v>87</v>
      </c>
      <c r="AV469" s="13" t="s">
        <v>87</v>
      </c>
      <c r="AW469" s="13" t="s">
        <v>31</v>
      </c>
      <c r="AX469" s="13" t="s">
        <v>77</v>
      </c>
      <c r="AY469" s="162" t="s">
        <v>183</v>
      </c>
    </row>
    <row r="470" spans="1:65" s="14" customFormat="1">
      <c r="B470" s="169"/>
      <c r="D470" s="161" t="s">
        <v>191</v>
      </c>
      <c r="E470" s="170" t="s">
        <v>1</v>
      </c>
      <c r="F470" s="171" t="s">
        <v>194</v>
      </c>
      <c r="H470" s="172">
        <v>16.11</v>
      </c>
      <c r="I470" s="173"/>
      <c r="L470" s="169"/>
      <c r="M470" s="174"/>
      <c r="N470" s="175"/>
      <c r="O470" s="175"/>
      <c r="P470" s="175"/>
      <c r="Q470" s="175"/>
      <c r="R470" s="175"/>
      <c r="S470" s="175"/>
      <c r="T470" s="176"/>
      <c r="AT470" s="170" t="s">
        <v>191</v>
      </c>
      <c r="AU470" s="170" t="s">
        <v>87</v>
      </c>
      <c r="AV470" s="14" t="s">
        <v>189</v>
      </c>
      <c r="AW470" s="14" t="s">
        <v>31</v>
      </c>
      <c r="AX470" s="14" t="s">
        <v>32</v>
      </c>
      <c r="AY470" s="170" t="s">
        <v>183</v>
      </c>
    </row>
    <row r="471" spans="1:65" s="2" customFormat="1" ht="24.2" customHeight="1">
      <c r="A471" s="33"/>
      <c r="B471" s="146"/>
      <c r="C471" s="147" t="s">
        <v>722</v>
      </c>
      <c r="D471" s="147" t="s">
        <v>185</v>
      </c>
      <c r="E471" s="148" t="s">
        <v>1595</v>
      </c>
      <c r="F471" s="149" t="s">
        <v>1596</v>
      </c>
      <c r="G471" s="150" t="s">
        <v>188</v>
      </c>
      <c r="H471" s="151">
        <v>0.9</v>
      </c>
      <c r="I471" s="152"/>
      <c r="J471" s="153">
        <f>ROUND(I471*H471,2)</f>
        <v>0</v>
      </c>
      <c r="K471" s="149" t="s">
        <v>1</v>
      </c>
      <c r="L471" s="34"/>
      <c r="M471" s="154" t="s">
        <v>1</v>
      </c>
      <c r="N471" s="155" t="s">
        <v>42</v>
      </c>
      <c r="O471" s="59"/>
      <c r="P471" s="156">
        <f>O471*H471</f>
        <v>0</v>
      </c>
      <c r="Q471" s="156">
        <v>8.0030000000000004E-2</v>
      </c>
      <c r="R471" s="156">
        <f>Q471*H471</f>
        <v>7.2027000000000008E-2</v>
      </c>
      <c r="S471" s="156">
        <v>0</v>
      </c>
      <c r="T471" s="157">
        <f>S471*H471</f>
        <v>0</v>
      </c>
      <c r="U471" s="33"/>
      <c r="V471" s="33"/>
      <c r="W471" s="33"/>
      <c r="X471" s="33"/>
      <c r="Y471" s="33"/>
      <c r="Z471" s="33"/>
      <c r="AA471" s="33"/>
      <c r="AB471" s="33"/>
      <c r="AC471" s="33"/>
      <c r="AD471" s="33"/>
      <c r="AE471" s="33"/>
      <c r="AR471" s="158" t="s">
        <v>189</v>
      </c>
      <c r="AT471" s="158" t="s">
        <v>185</v>
      </c>
      <c r="AU471" s="158" t="s">
        <v>87</v>
      </c>
      <c r="AY471" s="18" t="s">
        <v>183</v>
      </c>
      <c r="BE471" s="159">
        <f>IF(N471="základní",J471,0)</f>
        <v>0</v>
      </c>
      <c r="BF471" s="159">
        <f>IF(N471="snížená",J471,0)</f>
        <v>0</v>
      </c>
      <c r="BG471" s="159">
        <f>IF(N471="zákl. přenesená",J471,0)</f>
        <v>0</v>
      </c>
      <c r="BH471" s="159">
        <f>IF(N471="sníž. přenesená",J471,0)</f>
        <v>0</v>
      </c>
      <c r="BI471" s="159">
        <f>IF(N471="nulová",J471,0)</f>
        <v>0</v>
      </c>
      <c r="BJ471" s="18" t="s">
        <v>32</v>
      </c>
      <c r="BK471" s="159">
        <f>ROUND(I471*H471,2)</f>
        <v>0</v>
      </c>
      <c r="BL471" s="18" t="s">
        <v>189</v>
      </c>
      <c r="BM471" s="158" t="s">
        <v>1597</v>
      </c>
    </row>
    <row r="472" spans="1:65" s="13" customFormat="1">
      <c r="B472" s="160"/>
      <c r="D472" s="161" t="s">
        <v>191</v>
      </c>
      <c r="E472" s="162" t="s">
        <v>1</v>
      </c>
      <c r="F472" s="163" t="s">
        <v>1598</v>
      </c>
      <c r="H472" s="164">
        <v>0.9</v>
      </c>
      <c r="I472" s="165"/>
      <c r="L472" s="160"/>
      <c r="M472" s="166"/>
      <c r="N472" s="167"/>
      <c r="O472" s="167"/>
      <c r="P472" s="167"/>
      <c r="Q472" s="167"/>
      <c r="R472" s="167"/>
      <c r="S472" s="167"/>
      <c r="T472" s="168"/>
      <c r="AT472" s="162" t="s">
        <v>191</v>
      </c>
      <c r="AU472" s="162" t="s">
        <v>87</v>
      </c>
      <c r="AV472" s="13" t="s">
        <v>87</v>
      </c>
      <c r="AW472" s="13" t="s">
        <v>31</v>
      </c>
      <c r="AX472" s="13" t="s">
        <v>77</v>
      </c>
      <c r="AY472" s="162" t="s">
        <v>183</v>
      </c>
    </row>
    <row r="473" spans="1:65" s="14" customFormat="1">
      <c r="B473" s="169"/>
      <c r="D473" s="161" t="s">
        <v>191</v>
      </c>
      <c r="E473" s="170" t="s">
        <v>1</v>
      </c>
      <c r="F473" s="171" t="s">
        <v>194</v>
      </c>
      <c r="H473" s="172">
        <v>0.9</v>
      </c>
      <c r="I473" s="173"/>
      <c r="L473" s="169"/>
      <c r="M473" s="174"/>
      <c r="N473" s="175"/>
      <c r="O473" s="175"/>
      <c r="P473" s="175"/>
      <c r="Q473" s="175"/>
      <c r="R473" s="175"/>
      <c r="S473" s="175"/>
      <c r="T473" s="176"/>
      <c r="AT473" s="170" t="s">
        <v>191</v>
      </c>
      <c r="AU473" s="170" t="s">
        <v>87</v>
      </c>
      <c r="AV473" s="14" t="s">
        <v>189</v>
      </c>
      <c r="AW473" s="14" t="s">
        <v>31</v>
      </c>
      <c r="AX473" s="14" t="s">
        <v>32</v>
      </c>
      <c r="AY473" s="170" t="s">
        <v>183</v>
      </c>
    </row>
    <row r="474" spans="1:65" s="2" customFormat="1" ht="16.5" customHeight="1">
      <c r="A474" s="33"/>
      <c r="B474" s="146"/>
      <c r="C474" s="147" t="s">
        <v>726</v>
      </c>
      <c r="D474" s="147" t="s">
        <v>185</v>
      </c>
      <c r="E474" s="148" t="s">
        <v>1599</v>
      </c>
      <c r="F474" s="149" t="s">
        <v>1600</v>
      </c>
      <c r="G474" s="150" t="s">
        <v>221</v>
      </c>
      <c r="H474" s="151">
        <v>50</v>
      </c>
      <c r="I474" s="152"/>
      <c r="J474" s="153">
        <f>ROUND(I474*H474,2)</f>
        <v>0</v>
      </c>
      <c r="K474" s="149" t="s">
        <v>197</v>
      </c>
      <c r="L474" s="34"/>
      <c r="M474" s="154" t="s">
        <v>1</v>
      </c>
      <c r="N474" s="155" t="s">
        <v>42</v>
      </c>
      <c r="O474" s="59"/>
      <c r="P474" s="156">
        <f>O474*H474</f>
        <v>0</v>
      </c>
      <c r="Q474" s="156">
        <v>0.1295</v>
      </c>
      <c r="R474" s="156">
        <f>Q474*H474</f>
        <v>6.4750000000000005</v>
      </c>
      <c r="S474" s="156">
        <v>0</v>
      </c>
      <c r="T474" s="157">
        <f>S474*H474</f>
        <v>0</v>
      </c>
      <c r="U474" s="33"/>
      <c r="V474" s="33"/>
      <c r="W474" s="33"/>
      <c r="X474" s="33"/>
      <c r="Y474" s="33"/>
      <c r="Z474" s="33"/>
      <c r="AA474" s="33"/>
      <c r="AB474" s="33"/>
      <c r="AC474" s="33"/>
      <c r="AD474" s="33"/>
      <c r="AE474" s="33"/>
      <c r="AR474" s="158" t="s">
        <v>189</v>
      </c>
      <c r="AT474" s="158" t="s">
        <v>185</v>
      </c>
      <c r="AU474" s="158" t="s">
        <v>87</v>
      </c>
      <c r="AY474" s="18" t="s">
        <v>183</v>
      </c>
      <c r="BE474" s="159">
        <f>IF(N474="základní",J474,0)</f>
        <v>0</v>
      </c>
      <c r="BF474" s="159">
        <f>IF(N474="snížená",J474,0)</f>
        <v>0</v>
      </c>
      <c r="BG474" s="159">
        <f>IF(N474="zákl. přenesená",J474,0)</f>
        <v>0</v>
      </c>
      <c r="BH474" s="159">
        <f>IF(N474="sníž. přenesená",J474,0)</f>
        <v>0</v>
      </c>
      <c r="BI474" s="159">
        <f>IF(N474="nulová",J474,0)</f>
        <v>0</v>
      </c>
      <c r="BJ474" s="18" t="s">
        <v>32</v>
      </c>
      <c r="BK474" s="159">
        <f>ROUND(I474*H474,2)</f>
        <v>0</v>
      </c>
      <c r="BL474" s="18" t="s">
        <v>189</v>
      </c>
      <c r="BM474" s="158" t="s">
        <v>1601</v>
      </c>
    </row>
    <row r="475" spans="1:65" s="13" customFormat="1">
      <c r="B475" s="160"/>
      <c r="D475" s="161" t="s">
        <v>191</v>
      </c>
      <c r="E475" s="162" t="s">
        <v>1</v>
      </c>
      <c r="F475" s="163" t="s">
        <v>1602</v>
      </c>
      <c r="H475" s="164">
        <v>50</v>
      </c>
      <c r="I475" s="165"/>
      <c r="L475" s="160"/>
      <c r="M475" s="166"/>
      <c r="N475" s="167"/>
      <c r="O475" s="167"/>
      <c r="P475" s="167"/>
      <c r="Q475" s="167"/>
      <c r="R475" s="167"/>
      <c r="S475" s="167"/>
      <c r="T475" s="168"/>
      <c r="AT475" s="162" t="s">
        <v>191</v>
      </c>
      <c r="AU475" s="162" t="s">
        <v>87</v>
      </c>
      <c r="AV475" s="13" t="s">
        <v>87</v>
      </c>
      <c r="AW475" s="13" t="s">
        <v>31</v>
      </c>
      <c r="AX475" s="13" t="s">
        <v>32</v>
      </c>
      <c r="AY475" s="162" t="s">
        <v>183</v>
      </c>
    </row>
    <row r="476" spans="1:65" s="2" customFormat="1" ht="16.5" customHeight="1">
      <c r="A476" s="33"/>
      <c r="B476" s="146"/>
      <c r="C476" s="147" t="s">
        <v>730</v>
      </c>
      <c r="D476" s="147" t="s">
        <v>185</v>
      </c>
      <c r="E476" s="148" t="s">
        <v>1603</v>
      </c>
      <c r="F476" s="149" t="s">
        <v>1604</v>
      </c>
      <c r="G476" s="150" t="s">
        <v>188</v>
      </c>
      <c r="H476" s="151">
        <v>75.150000000000006</v>
      </c>
      <c r="I476" s="152"/>
      <c r="J476" s="153">
        <f>ROUND(I476*H476,2)</f>
        <v>0</v>
      </c>
      <c r="K476" s="149" t="s">
        <v>1</v>
      </c>
      <c r="L476" s="34"/>
      <c r="M476" s="154" t="s">
        <v>1</v>
      </c>
      <c r="N476" s="155" t="s">
        <v>42</v>
      </c>
      <c r="O476" s="59"/>
      <c r="P476" s="156">
        <f>O476*H476</f>
        <v>0</v>
      </c>
      <c r="Q476" s="156">
        <v>0</v>
      </c>
      <c r="R476" s="156">
        <f>Q476*H476</f>
        <v>0</v>
      </c>
      <c r="S476" s="156">
        <v>0.17</v>
      </c>
      <c r="T476" s="157">
        <f>S476*H476</f>
        <v>12.775500000000003</v>
      </c>
      <c r="U476" s="33"/>
      <c r="V476" s="33"/>
      <c r="W476" s="33"/>
      <c r="X476" s="33"/>
      <c r="Y476" s="33"/>
      <c r="Z476" s="33"/>
      <c r="AA476" s="33"/>
      <c r="AB476" s="33"/>
      <c r="AC476" s="33"/>
      <c r="AD476" s="33"/>
      <c r="AE476" s="33"/>
      <c r="AR476" s="158" t="s">
        <v>189</v>
      </c>
      <c r="AT476" s="158" t="s">
        <v>185</v>
      </c>
      <c r="AU476" s="158" t="s">
        <v>87</v>
      </c>
      <c r="AY476" s="18" t="s">
        <v>183</v>
      </c>
      <c r="BE476" s="159">
        <f>IF(N476="základní",J476,0)</f>
        <v>0</v>
      </c>
      <c r="BF476" s="159">
        <f>IF(N476="snížená",J476,0)</f>
        <v>0</v>
      </c>
      <c r="BG476" s="159">
        <f>IF(N476="zákl. přenesená",J476,0)</f>
        <v>0</v>
      </c>
      <c r="BH476" s="159">
        <f>IF(N476="sníž. přenesená",J476,0)</f>
        <v>0</v>
      </c>
      <c r="BI476" s="159">
        <f>IF(N476="nulová",J476,0)</f>
        <v>0</v>
      </c>
      <c r="BJ476" s="18" t="s">
        <v>32</v>
      </c>
      <c r="BK476" s="159">
        <f>ROUND(I476*H476,2)</f>
        <v>0</v>
      </c>
      <c r="BL476" s="18" t="s">
        <v>189</v>
      </c>
      <c r="BM476" s="158" t="s">
        <v>1605</v>
      </c>
    </row>
    <row r="477" spans="1:65" s="15" customFormat="1">
      <c r="B477" s="177"/>
      <c r="D477" s="161" t="s">
        <v>191</v>
      </c>
      <c r="E477" s="178" t="s">
        <v>1</v>
      </c>
      <c r="F477" s="179" t="s">
        <v>1574</v>
      </c>
      <c r="H477" s="178" t="s">
        <v>1</v>
      </c>
      <c r="I477" s="180"/>
      <c r="L477" s="177"/>
      <c r="M477" s="181"/>
      <c r="N477" s="182"/>
      <c r="O477" s="182"/>
      <c r="P477" s="182"/>
      <c r="Q477" s="182"/>
      <c r="R477" s="182"/>
      <c r="S477" s="182"/>
      <c r="T477" s="183"/>
      <c r="AT477" s="178" t="s">
        <v>191</v>
      </c>
      <c r="AU477" s="178" t="s">
        <v>87</v>
      </c>
      <c r="AV477" s="15" t="s">
        <v>32</v>
      </c>
      <c r="AW477" s="15" t="s">
        <v>31</v>
      </c>
      <c r="AX477" s="15" t="s">
        <v>77</v>
      </c>
      <c r="AY477" s="178" t="s">
        <v>183</v>
      </c>
    </row>
    <row r="478" spans="1:65" s="13" customFormat="1">
      <c r="B478" s="160"/>
      <c r="D478" s="161" t="s">
        <v>191</v>
      </c>
      <c r="E478" s="162" t="s">
        <v>1</v>
      </c>
      <c r="F478" s="163" t="s">
        <v>1606</v>
      </c>
      <c r="H478" s="164">
        <v>38.25</v>
      </c>
      <c r="I478" s="165"/>
      <c r="L478" s="160"/>
      <c r="M478" s="166"/>
      <c r="N478" s="167"/>
      <c r="O478" s="167"/>
      <c r="P478" s="167"/>
      <c r="Q478" s="167"/>
      <c r="R478" s="167"/>
      <c r="S478" s="167"/>
      <c r="T478" s="168"/>
      <c r="AT478" s="162" t="s">
        <v>191</v>
      </c>
      <c r="AU478" s="162" t="s">
        <v>87</v>
      </c>
      <c r="AV478" s="13" t="s">
        <v>87</v>
      </c>
      <c r="AW478" s="13" t="s">
        <v>31</v>
      </c>
      <c r="AX478" s="13" t="s">
        <v>77</v>
      </c>
      <c r="AY478" s="162" t="s">
        <v>183</v>
      </c>
    </row>
    <row r="479" spans="1:65" s="15" customFormat="1">
      <c r="B479" s="177"/>
      <c r="D479" s="161" t="s">
        <v>191</v>
      </c>
      <c r="E479" s="178" t="s">
        <v>1</v>
      </c>
      <c r="F479" s="179" t="s">
        <v>1576</v>
      </c>
      <c r="H479" s="178" t="s">
        <v>1</v>
      </c>
      <c r="I479" s="180"/>
      <c r="L479" s="177"/>
      <c r="M479" s="181"/>
      <c r="N479" s="182"/>
      <c r="O479" s="182"/>
      <c r="P479" s="182"/>
      <c r="Q479" s="182"/>
      <c r="R479" s="182"/>
      <c r="S479" s="182"/>
      <c r="T479" s="183"/>
      <c r="AT479" s="178" t="s">
        <v>191</v>
      </c>
      <c r="AU479" s="178" t="s">
        <v>87</v>
      </c>
      <c r="AV479" s="15" t="s">
        <v>32</v>
      </c>
      <c r="AW479" s="15" t="s">
        <v>31</v>
      </c>
      <c r="AX479" s="15" t="s">
        <v>77</v>
      </c>
      <c r="AY479" s="178" t="s">
        <v>183</v>
      </c>
    </row>
    <row r="480" spans="1:65" s="13" customFormat="1">
      <c r="B480" s="160"/>
      <c r="D480" s="161" t="s">
        <v>191</v>
      </c>
      <c r="E480" s="162" t="s">
        <v>1</v>
      </c>
      <c r="F480" s="163" t="s">
        <v>1607</v>
      </c>
      <c r="H480" s="164">
        <v>36</v>
      </c>
      <c r="I480" s="165"/>
      <c r="L480" s="160"/>
      <c r="M480" s="166"/>
      <c r="N480" s="167"/>
      <c r="O480" s="167"/>
      <c r="P480" s="167"/>
      <c r="Q480" s="167"/>
      <c r="R480" s="167"/>
      <c r="S480" s="167"/>
      <c r="T480" s="168"/>
      <c r="AT480" s="162" t="s">
        <v>191</v>
      </c>
      <c r="AU480" s="162" t="s">
        <v>87</v>
      </c>
      <c r="AV480" s="13" t="s">
        <v>87</v>
      </c>
      <c r="AW480" s="13" t="s">
        <v>31</v>
      </c>
      <c r="AX480" s="13" t="s">
        <v>77</v>
      </c>
      <c r="AY480" s="162" t="s">
        <v>183</v>
      </c>
    </row>
    <row r="481" spans="1:65" s="15" customFormat="1">
      <c r="B481" s="177"/>
      <c r="D481" s="161" t="s">
        <v>191</v>
      </c>
      <c r="E481" s="178" t="s">
        <v>1</v>
      </c>
      <c r="F481" s="179" t="s">
        <v>1608</v>
      </c>
      <c r="H481" s="178" t="s">
        <v>1</v>
      </c>
      <c r="I481" s="180"/>
      <c r="L481" s="177"/>
      <c r="M481" s="181"/>
      <c r="N481" s="182"/>
      <c r="O481" s="182"/>
      <c r="P481" s="182"/>
      <c r="Q481" s="182"/>
      <c r="R481" s="182"/>
      <c r="S481" s="182"/>
      <c r="T481" s="183"/>
      <c r="AT481" s="178" t="s">
        <v>191</v>
      </c>
      <c r="AU481" s="178" t="s">
        <v>87</v>
      </c>
      <c r="AV481" s="15" t="s">
        <v>32</v>
      </c>
      <c r="AW481" s="15" t="s">
        <v>31</v>
      </c>
      <c r="AX481" s="15" t="s">
        <v>77</v>
      </c>
      <c r="AY481" s="178" t="s">
        <v>183</v>
      </c>
    </row>
    <row r="482" spans="1:65" s="13" customFormat="1">
      <c r="B482" s="160"/>
      <c r="D482" s="161" t="s">
        <v>191</v>
      </c>
      <c r="E482" s="162" t="s">
        <v>1</v>
      </c>
      <c r="F482" s="163" t="s">
        <v>1609</v>
      </c>
      <c r="H482" s="164">
        <v>0.9</v>
      </c>
      <c r="I482" s="165"/>
      <c r="L482" s="160"/>
      <c r="M482" s="166"/>
      <c r="N482" s="167"/>
      <c r="O482" s="167"/>
      <c r="P482" s="167"/>
      <c r="Q482" s="167"/>
      <c r="R482" s="167"/>
      <c r="S482" s="167"/>
      <c r="T482" s="168"/>
      <c r="AT482" s="162" t="s">
        <v>191</v>
      </c>
      <c r="AU482" s="162" t="s">
        <v>87</v>
      </c>
      <c r="AV482" s="13" t="s">
        <v>87</v>
      </c>
      <c r="AW482" s="13" t="s">
        <v>31</v>
      </c>
      <c r="AX482" s="13" t="s">
        <v>77</v>
      </c>
      <c r="AY482" s="162" t="s">
        <v>183</v>
      </c>
    </row>
    <row r="483" spans="1:65" s="14" customFormat="1">
      <c r="B483" s="169"/>
      <c r="D483" s="161" t="s">
        <v>191</v>
      </c>
      <c r="E483" s="170" t="s">
        <v>1</v>
      </c>
      <c r="F483" s="171" t="s">
        <v>194</v>
      </c>
      <c r="H483" s="172">
        <v>75.150000000000006</v>
      </c>
      <c r="I483" s="173"/>
      <c r="L483" s="169"/>
      <c r="M483" s="174"/>
      <c r="N483" s="175"/>
      <c r="O483" s="175"/>
      <c r="P483" s="175"/>
      <c r="Q483" s="175"/>
      <c r="R483" s="175"/>
      <c r="S483" s="175"/>
      <c r="T483" s="176"/>
      <c r="AT483" s="170" t="s">
        <v>191</v>
      </c>
      <c r="AU483" s="170" t="s">
        <v>87</v>
      </c>
      <c r="AV483" s="14" t="s">
        <v>189</v>
      </c>
      <c r="AW483" s="14" t="s">
        <v>31</v>
      </c>
      <c r="AX483" s="14" t="s">
        <v>32</v>
      </c>
      <c r="AY483" s="170" t="s">
        <v>183</v>
      </c>
    </row>
    <row r="484" spans="1:65" s="2" customFormat="1" ht="16.5" customHeight="1">
      <c r="A484" s="33"/>
      <c r="B484" s="146"/>
      <c r="C484" s="147" t="s">
        <v>91</v>
      </c>
      <c r="D484" s="147" t="s">
        <v>185</v>
      </c>
      <c r="E484" s="148" t="s">
        <v>1385</v>
      </c>
      <c r="F484" s="149" t="s">
        <v>1386</v>
      </c>
      <c r="G484" s="150" t="s">
        <v>188</v>
      </c>
      <c r="H484" s="151">
        <v>16.11</v>
      </c>
      <c r="I484" s="152"/>
      <c r="J484" s="153">
        <f>ROUND(I484*H484,2)</f>
        <v>0</v>
      </c>
      <c r="K484" s="149" t="s">
        <v>1</v>
      </c>
      <c r="L484" s="34"/>
      <c r="M484" s="154" t="s">
        <v>1</v>
      </c>
      <c r="N484" s="155" t="s">
        <v>42</v>
      </c>
      <c r="O484" s="59"/>
      <c r="P484" s="156">
        <f>O484*H484</f>
        <v>0</v>
      </c>
      <c r="Q484" s="156">
        <v>0</v>
      </c>
      <c r="R484" s="156">
        <f>Q484*H484</f>
        <v>0</v>
      </c>
      <c r="S484" s="156">
        <v>0.28999999999999998</v>
      </c>
      <c r="T484" s="157">
        <f>S484*H484</f>
        <v>4.6718999999999999</v>
      </c>
      <c r="U484" s="33"/>
      <c r="V484" s="33"/>
      <c r="W484" s="33"/>
      <c r="X484" s="33"/>
      <c r="Y484" s="33"/>
      <c r="Z484" s="33"/>
      <c r="AA484" s="33"/>
      <c r="AB484" s="33"/>
      <c r="AC484" s="33"/>
      <c r="AD484" s="33"/>
      <c r="AE484" s="33"/>
      <c r="AR484" s="158" t="s">
        <v>189</v>
      </c>
      <c r="AT484" s="158" t="s">
        <v>185</v>
      </c>
      <c r="AU484" s="158" t="s">
        <v>87</v>
      </c>
      <c r="AY484" s="18" t="s">
        <v>183</v>
      </c>
      <c r="BE484" s="159">
        <f>IF(N484="základní",J484,0)</f>
        <v>0</v>
      </c>
      <c r="BF484" s="159">
        <f>IF(N484="snížená",J484,0)</f>
        <v>0</v>
      </c>
      <c r="BG484" s="159">
        <f>IF(N484="zákl. přenesená",J484,0)</f>
        <v>0</v>
      </c>
      <c r="BH484" s="159">
        <f>IF(N484="sníž. přenesená",J484,0)</f>
        <v>0</v>
      </c>
      <c r="BI484" s="159">
        <f>IF(N484="nulová",J484,0)</f>
        <v>0</v>
      </c>
      <c r="BJ484" s="18" t="s">
        <v>32</v>
      </c>
      <c r="BK484" s="159">
        <f>ROUND(I484*H484,2)</f>
        <v>0</v>
      </c>
      <c r="BL484" s="18" t="s">
        <v>189</v>
      </c>
      <c r="BM484" s="158" t="s">
        <v>1610</v>
      </c>
    </row>
    <row r="485" spans="1:65" s="15" customFormat="1">
      <c r="B485" s="177"/>
      <c r="D485" s="161" t="s">
        <v>191</v>
      </c>
      <c r="E485" s="178" t="s">
        <v>1</v>
      </c>
      <c r="F485" s="179" t="s">
        <v>1611</v>
      </c>
      <c r="H485" s="178" t="s">
        <v>1</v>
      </c>
      <c r="I485" s="180"/>
      <c r="L485" s="177"/>
      <c r="M485" s="181"/>
      <c r="N485" s="182"/>
      <c r="O485" s="182"/>
      <c r="P485" s="182"/>
      <c r="Q485" s="182"/>
      <c r="R485" s="182"/>
      <c r="S485" s="182"/>
      <c r="T485" s="183"/>
      <c r="AT485" s="178" t="s">
        <v>191</v>
      </c>
      <c r="AU485" s="178" t="s">
        <v>87</v>
      </c>
      <c r="AV485" s="15" t="s">
        <v>32</v>
      </c>
      <c r="AW485" s="15" t="s">
        <v>31</v>
      </c>
      <c r="AX485" s="15" t="s">
        <v>77</v>
      </c>
      <c r="AY485" s="178" t="s">
        <v>183</v>
      </c>
    </row>
    <row r="486" spans="1:65" s="13" customFormat="1">
      <c r="B486" s="160"/>
      <c r="D486" s="161" t="s">
        <v>191</v>
      </c>
      <c r="E486" s="162" t="s">
        <v>1</v>
      </c>
      <c r="F486" s="163" t="s">
        <v>1612</v>
      </c>
      <c r="H486" s="164">
        <v>16.11</v>
      </c>
      <c r="I486" s="165"/>
      <c r="L486" s="160"/>
      <c r="M486" s="166"/>
      <c r="N486" s="167"/>
      <c r="O486" s="167"/>
      <c r="P486" s="167"/>
      <c r="Q486" s="167"/>
      <c r="R486" s="167"/>
      <c r="S486" s="167"/>
      <c r="T486" s="168"/>
      <c r="AT486" s="162" t="s">
        <v>191</v>
      </c>
      <c r="AU486" s="162" t="s">
        <v>87</v>
      </c>
      <c r="AV486" s="13" t="s">
        <v>87</v>
      </c>
      <c r="AW486" s="13" t="s">
        <v>31</v>
      </c>
      <c r="AX486" s="13" t="s">
        <v>77</v>
      </c>
      <c r="AY486" s="162" t="s">
        <v>183</v>
      </c>
    </row>
    <row r="487" spans="1:65" s="14" customFormat="1">
      <c r="B487" s="169"/>
      <c r="D487" s="161" t="s">
        <v>191</v>
      </c>
      <c r="E487" s="170" t="s">
        <v>1</v>
      </c>
      <c r="F487" s="171" t="s">
        <v>194</v>
      </c>
      <c r="H487" s="172">
        <v>16.11</v>
      </c>
      <c r="I487" s="173"/>
      <c r="L487" s="169"/>
      <c r="M487" s="174"/>
      <c r="N487" s="175"/>
      <c r="O487" s="175"/>
      <c r="P487" s="175"/>
      <c r="Q487" s="175"/>
      <c r="R487" s="175"/>
      <c r="S487" s="175"/>
      <c r="T487" s="176"/>
      <c r="AT487" s="170" t="s">
        <v>191</v>
      </c>
      <c r="AU487" s="170" t="s">
        <v>87</v>
      </c>
      <c r="AV487" s="14" t="s">
        <v>189</v>
      </c>
      <c r="AW487" s="14" t="s">
        <v>31</v>
      </c>
      <c r="AX487" s="14" t="s">
        <v>32</v>
      </c>
      <c r="AY487" s="170" t="s">
        <v>183</v>
      </c>
    </row>
    <row r="488" spans="1:65" s="2" customFormat="1" ht="16.5" customHeight="1">
      <c r="A488" s="33"/>
      <c r="B488" s="146"/>
      <c r="C488" s="147" t="s">
        <v>737</v>
      </c>
      <c r="D488" s="147" t="s">
        <v>185</v>
      </c>
      <c r="E488" s="148" t="s">
        <v>627</v>
      </c>
      <c r="F488" s="149" t="s">
        <v>628</v>
      </c>
      <c r="G488" s="150" t="s">
        <v>188</v>
      </c>
      <c r="H488" s="151">
        <v>241.2</v>
      </c>
      <c r="I488" s="152"/>
      <c r="J488" s="153">
        <f>ROUND(I488*H488,2)</f>
        <v>0</v>
      </c>
      <c r="K488" s="149" t="s">
        <v>1</v>
      </c>
      <c r="L488" s="34"/>
      <c r="M488" s="154" t="s">
        <v>1</v>
      </c>
      <c r="N488" s="155" t="s">
        <v>42</v>
      </c>
      <c r="O488" s="59"/>
      <c r="P488" s="156">
        <f>O488*H488</f>
        <v>0</v>
      </c>
      <c r="Q488" s="156">
        <v>0</v>
      </c>
      <c r="R488" s="156">
        <f>Q488*H488</f>
        <v>0</v>
      </c>
      <c r="S488" s="156">
        <v>0.44</v>
      </c>
      <c r="T488" s="157">
        <f>S488*H488</f>
        <v>106.128</v>
      </c>
      <c r="U488" s="33"/>
      <c r="V488" s="33"/>
      <c r="W488" s="33"/>
      <c r="X488" s="33"/>
      <c r="Y488" s="33"/>
      <c r="Z488" s="33"/>
      <c r="AA488" s="33"/>
      <c r="AB488" s="33"/>
      <c r="AC488" s="33"/>
      <c r="AD488" s="33"/>
      <c r="AE488" s="33"/>
      <c r="AR488" s="158" t="s">
        <v>189</v>
      </c>
      <c r="AT488" s="158" t="s">
        <v>185</v>
      </c>
      <c r="AU488" s="158" t="s">
        <v>87</v>
      </c>
      <c r="AY488" s="18" t="s">
        <v>183</v>
      </c>
      <c r="BE488" s="159">
        <f>IF(N488="základní",J488,0)</f>
        <v>0</v>
      </c>
      <c r="BF488" s="159">
        <f>IF(N488="snížená",J488,0)</f>
        <v>0</v>
      </c>
      <c r="BG488" s="159">
        <f>IF(N488="zákl. přenesená",J488,0)</f>
        <v>0</v>
      </c>
      <c r="BH488" s="159">
        <f>IF(N488="sníž. přenesená",J488,0)</f>
        <v>0</v>
      </c>
      <c r="BI488" s="159">
        <f>IF(N488="nulová",J488,0)</f>
        <v>0</v>
      </c>
      <c r="BJ488" s="18" t="s">
        <v>32</v>
      </c>
      <c r="BK488" s="159">
        <f>ROUND(I488*H488,2)</f>
        <v>0</v>
      </c>
      <c r="BL488" s="18" t="s">
        <v>189</v>
      </c>
      <c r="BM488" s="158" t="s">
        <v>1613</v>
      </c>
    </row>
    <row r="489" spans="1:65" s="13" customFormat="1">
      <c r="B489" s="160"/>
      <c r="D489" s="161" t="s">
        <v>191</v>
      </c>
      <c r="E489" s="162" t="s">
        <v>1</v>
      </c>
      <c r="F489" s="163" t="s">
        <v>1614</v>
      </c>
      <c r="H489" s="164">
        <v>241.2</v>
      </c>
      <c r="I489" s="165"/>
      <c r="L489" s="160"/>
      <c r="M489" s="166"/>
      <c r="N489" s="167"/>
      <c r="O489" s="167"/>
      <c r="P489" s="167"/>
      <c r="Q489" s="167"/>
      <c r="R489" s="167"/>
      <c r="S489" s="167"/>
      <c r="T489" s="168"/>
      <c r="AT489" s="162" t="s">
        <v>191</v>
      </c>
      <c r="AU489" s="162" t="s">
        <v>87</v>
      </c>
      <c r="AV489" s="13" t="s">
        <v>87</v>
      </c>
      <c r="AW489" s="13" t="s">
        <v>31</v>
      </c>
      <c r="AX489" s="13" t="s">
        <v>77</v>
      </c>
      <c r="AY489" s="162" t="s">
        <v>183</v>
      </c>
    </row>
    <row r="490" spans="1:65" s="14" customFormat="1">
      <c r="B490" s="169"/>
      <c r="D490" s="161" t="s">
        <v>191</v>
      </c>
      <c r="E490" s="170" t="s">
        <v>1</v>
      </c>
      <c r="F490" s="171" t="s">
        <v>194</v>
      </c>
      <c r="H490" s="172">
        <v>241.2</v>
      </c>
      <c r="I490" s="173"/>
      <c r="L490" s="169"/>
      <c r="M490" s="174"/>
      <c r="N490" s="175"/>
      <c r="O490" s="175"/>
      <c r="P490" s="175"/>
      <c r="Q490" s="175"/>
      <c r="R490" s="175"/>
      <c r="S490" s="175"/>
      <c r="T490" s="176"/>
      <c r="AT490" s="170" t="s">
        <v>191</v>
      </c>
      <c r="AU490" s="170" t="s">
        <v>87</v>
      </c>
      <c r="AV490" s="14" t="s">
        <v>189</v>
      </c>
      <c r="AW490" s="14" t="s">
        <v>31</v>
      </c>
      <c r="AX490" s="14" t="s">
        <v>32</v>
      </c>
      <c r="AY490" s="170" t="s">
        <v>183</v>
      </c>
    </row>
    <row r="491" spans="1:65" s="2" customFormat="1" ht="16.5" customHeight="1">
      <c r="A491" s="33"/>
      <c r="B491" s="146"/>
      <c r="C491" s="147" t="s">
        <v>741</v>
      </c>
      <c r="D491" s="147" t="s">
        <v>185</v>
      </c>
      <c r="E491" s="148" t="s">
        <v>224</v>
      </c>
      <c r="F491" s="149" t="s">
        <v>225</v>
      </c>
      <c r="G491" s="150" t="s">
        <v>226</v>
      </c>
      <c r="H491" s="151">
        <v>123.57599999999999</v>
      </c>
      <c r="I491" s="152"/>
      <c r="J491" s="153">
        <f>ROUND(I491*H491,2)</f>
        <v>0</v>
      </c>
      <c r="K491" s="149" t="s">
        <v>197</v>
      </c>
      <c r="L491" s="34"/>
      <c r="M491" s="154" t="s">
        <v>1</v>
      </c>
      <c r="N491" s="155" t="s">
        <v>42</v>
      </c>
      <c r="O491" s="59"/>
      <c r="P491" s="156">
        <f>O491*H491</f>
        <v>0</v>
      </c>
      <c r="Q491" s="156">
        <v>0</v>
      </c>
      <c r="R491" s="156">
        <f>Q491*H491</f>
        <v>0</v>
      </c>
      <c r="S491" s="156">
        <v>0</v>
      </c>
      <c r="T491" s="157">
        <f>S491*H491</f>
        <v>0</v>
      </c>
      <c r="U491" s="33"/>
      <c r="V491" s="33"/>
      <c r="W491" s="33"/>
      <c r="X491" s="33"/>
      <c r="Y491" s="33"/>
      <c r="Z491" s="33"/>
      <c r="AA491" s="33"/>
      <c r="AB491" s="33"/>
      <c r="AC491" s="33"/>
      <c r="AD491" s="33"/>
      <c r="AE491" s="33"/>
      <c r="AR491" s="158" t="s">
        <v>189</v>
      </c>
      <c r="AT491" s="158" t="s">
        <v>185</v>
      </c>
      <c r="AU491" s="158" t="s">
        <v>87</v>
      </c>
      <c r="AY491" s="18" t="s">
        <v>183</v>
      </c>
      <c r="BE491" s="159">
        <f>IF(N491="základní",J491,0)</f>
        <v>0</v>
      </c>
      <c r="BF491" s="159">
        <f>IF(N491="snížená",J491,0)</f>
        <v>0</v>
      </c>
      <c r="BG491" s="159">
        <f>IF(N491="zákl. přenesená",J491,0)</f>
        <v>0</v>
      </c>
      <c r="BH491" s="159">
        <f>IF(N491="sníž. přenesená",J491,0)</f>
        <v>0</v>
      </c>
      <c r="BI491" s="159">
        <f>IF(N491="nulová",J491,0)</f>
        <v>0</v>
      </c>
      <c r="BJ491" s="18" t="s">
        <v>32</v>
      </c>
      <c r="BK491" s="159">
        <f>ROUND(I491*H491,2)</f>
        <v>0</v>
      </c>
      <c r="BL491" s="18" t="s">
        <v>189</v>
      </c>
      <c r="BM491" s="158" t="s">
        <v>1615</v>
      </c>
    </row>
    <row r="492" spans="1:65" s="13" customFormat="1">
      <c r="B492" s="160"/>
      <c r="D492" s="161" t="s">
        <v>191</v>
      </c>
      <c r="E492" s="162" t="s">
        <v>1</v>
      </c>
      <c r="F492" s="163" t="s">
        <v>1616</v>
      </c>
      <c r="H492" s="164">
        <v>12.776</v>
      </c>
      <c r="I492" s="165"/>
      <c r="L492" s="160"/>
      <c r="M492" s="166"/>
      <c r="N492" s="167"/>
      <c r="O492" s="167"/>
      <c r="P492" s="167"/>
      <c r="Q492" s="167"/>
      <c r="R492" s="167"/>
      <c r="S492" s="167"/>
      <c r="T492" s="168"/>
      <c r="AT492" s="162" t="s">
        <v>191</v>
      </c>
      <c r="AU492" s="162" t="s">
        <v>87</v>
      </c>
      <c r="AV492" s="13" t="s">
        <v>87</v>
      </c>
      <c r="AW492" s="13" t="s">
        <v>31</v>
      </c>
      <c r="AX492" s="13" t="s">
        <v>77</v>
      </c>
      <c r="AY492" s="162" t="s">
        <v>183</v>
      </c>
    </row>
    <row r="493" spans="1:65" s="13" customFormat="1">
      <c r="B493" s="160"/>
      <c r="D493" s="161" t="s">
        <v>191</v>
      </c>
      <c r="E493" s="162" t="s">
        <v>1</v>
      </c>
      <c r="F493" s="163" t="s">
        <v>1617</v>
      </c>
      <c r="H493" s="164">
        <v>4.6719999999999997</v>
      </c>
      <c r="I493" s="165"/>
      <c r="L493" s="160"/>
      <c r="M493" s="166"/>
      <c r="N493" s="167"/>
      <c r="O493" s="167"/>
      <c r="P493" s="167"/>
      <c r="Q493" s="167"/>
      <c r="R493" s="167"/>
      <c r="S493" s="167"/>
      <c r="T493" s="168"/>
      <c r="AT493" s="162" t="s">
        <v>191</v>
      </c>
      <c r="AU493" s="162" t="s">
        <v>87</v>
      </c>
      <c r="AV493" s="13" t="s">
        <v>87</v>
      </c>
      <c r="AW493" s="13" t="s">
        <v>31</v>
      </c>
      <c r="AX493" s="13" t="s">
        <v>77</v>
      </c>
      <c r="AY493" s="162" t="s">
        <v>183</v>
      </c>
    </row>
    <row r="494" spans="1:65" s="13" customFormat="1">
      <c r="B494" s="160"/>
      <c r="D494" s="161" t="s">
        <v>191</v>
      </c>
      <c r="E494" s="162" t="s">
        <v>1</v>
      </c>
      <c r="F494" s="163" t="s">
        <v>1618</v>
      </c>
      <c r="H494" s="164">
        <v>106.128</v>
      </c>
      <c r="I494" s="165"/>
      <c r="L494" s="160"/>
      <c r="M494" s="166"/>
      <c r="N494" s="167"/>
      <c r="O494" s="167"/>
      <c r="P494" s="167"/>
      <c r="Q494" s="167"/>
      <c r="R494" s="167"/>
      <c r="S494" s="167"/>
      <c r="T494" s="168"/>
      <c r="AT494" s="162" t="s">
        <v>191</v>
      </c>
      <c r="AU494" s="162" t="s">
        <v>87</v>
      </c>
      <c r="AV494" s="13" t="s">
        <v>87</v>
      </c>
      <c r="AW494" s="13" t="s">
        <v>31</v>
      </c>
      <c r="AX494" s="13" t="s">
        <v>77</v>
      </c>
      <c r="AY494" s="162" t="s">
        <v>183</v>
      </c>
    </row>
    <row r="495" spans="1:65" s="14" customFormat="1">
      <c r="B495" s="169"/>
      <c r="D495" s="161" t="s">
        <v>191</v>
      </c>
      <c r="E495" s="170" t="s">
        <v>1</v>
      </c>
      <c r="F495" s="171" t="s">
        <v>194</v>
      </c>
      <c r="H495" s="172">
        <v>123.57599999999999</v>
      </c>
      <c r="I495" s="173"/>
      <c r="L495" s="169"/>
      <c r="M495" s="174"/>
      <c r="N495" s="175"/>
      <c r="O495" s="175"/>
      <c r="P495" s="175"/>
      <c r="Q495" s="175"/>
      <c r="R495" s="175"/>
      <c r="S495" s="175"/>
      <c r="T495" s="176"/>
      <c r="AT495" s="170" t="s">
        <v>191</v>
      </c>
      <c r="AU495" s="170" t="s">
        <v>87</v>
      </c>
      <c r="AV495" s="14" t="s">
        <v>189</v>
      </c>
      <c r="AW495" s="14" t="s">
        <v>31</v>
      </c>
      <c r="AX495" s="14" t="s">
        <v>32</v>
      </c>
      <c r="AY495" s="170" t="s">
        <v>183</v>
      </c>
    </row>
    <row r="496" spans="1:65" s="2" customFormat="1" ht="16.5" customHeight="1">
      <c r="A496" s="33"/>
      <c r="B496" s="146"/>
      <c r="C496" s="147" t="s">
        <v>745</v>
      </c>
      <c r="D496" s="147" t="s">
        <v>185</v>
      </c>
      <c r="E496" s="148" t="s">
        <v>228</v>
      </c>
      <c r="F496" s="149" t="s">
        <v>229</v>
      </c>
      <c r="G496" s="150" t="s">
        <v>226</v>
      </c>
      <c r="H496" s="151">
        <v>1482.912</v>
      </c>
      <c r="I496" s="152"/>
      <c r="J496" s="153">
        <f>ROUND(I496*H496,2)</f>
        <v>0</v>
      </c>
      <c r="K496" s="149" t="s">
        <v>197</v>
      </c>
      <c r="L496" s="34"/>
      <c r="M496" s="154" t="s">
        <v>1</v>
      </c>
      <c r="N496" s="155" t="s">
        <v>42</v>
      </c>
      <c r="O496" s="59"/>
      <c r="P496" s="156">
        <f>O496*H496</f>
        <v>0</v>
      </c>
      <c r="Q496" s="156">
        <v>0</v>
      </c>
      <c r="R496" s="156">
        <f>Q496*H496</f>
        <v>0</v>
      </c>
      <c r="S496" s="156">
        <v>0</v>
      </c>
      <c r="T496" s="157">
        <f>S496*H496</f>
        <v>0</v>
      </c>
      <c r="U496" s="33"/>
      <c r="V496" s="33"/>
      <c r="W496" s="33"/>
      <c r="X496" s="33"/>
      <c r="Y496" s="33"/>
      <c r="Z496" s="33"/>
      <c r="AA496" s="33"/>
      <c r="AB496" s="33"/>
      <c r="AC496" s="33"/>
      <c r="AD496" s="33"/>
      <c r="AE496" s="33"/>
      <c r="AR496" s="158" t="s">
        <v>189</v>
      </c>
      <c r="AT496" s="158" t="s">
        <v>185</v>
      </c>
      <c r="AU496" s="158" t="s">
        <v>87</v>
      </c>
      <c r="AY496" s="18" t="s">
        <v>183</v>
      </c>
      <c r="BE496" s="159">
        <f>IF(N496="základní",J496,0)</f>
        <v>0</v>
      </c>
      <c r="BF496" s="159">
        <f>IF(N496="snížená",J496,0)</f>
        <v>0</v>
      </c>
      <c r="BG496" s="159">
        <f>IF(N496="zákl. přenesená",J496,0)</f>
        <v>0</v>
      </c>
      <c r="BH496" s="159">
        <f>IF(N496="sníž. přenesená",J496,0)</f>
        <v>0</v>
      </c>
      <c r="BI496" s="159">
        <f>IF(N496="nulová",J496,0)</f>
        <v>0</v>
      </c>
      <c r="BJ496" s="18" t="s">
        <v>32</v>
      </c>
      <c r="BK496" s="159">
        <f>ROUND(I496*H496,2)</f>
        <v>0</v>
      </c>
      <c r="BL496" s="18" t="s">
        <v>189</v>
      </c>
      <c r="BM496" s="158" t="s">
        <v>1619</v>
      </c>
    </row>
    <row r="497" spans="1:65" s="13" customFormat="1">
      <c r="B497" s="160"/>
      <c r="D497" s="161" t="s">
        <v>191</v>
      </c>
      <c r="E497" s="162" t="s">
        <v>1</v>
      </c>
      <c r="F497" s="163" t="s">
        <v>1620</v>
      </c>
      <c r="H497" s="164">
        <v>1482.912</v>
      </c>
      <c r="I497" s="165"/>
      <c r="L497" s="160"/>
      <c r="M497" s="166"/>
      <c r="N497" s="167"/>
      <c r="O497" s="167"/>
      <c r="P497" s="167"/>
      <c r="Q497" s="167"/>
      <c r="R497" s="167"/>
      <c r="S497" s="167"/>
      <c r="T497" s="168"/>
      <c r="AT497" s="162" t="s">
        <v>191</v>
      </c>
      <c r="AU497" s="162" t="s">
        <v>87</v>
      </c>
      <c r="AV497" s="13" t="s">
        <v>87</v>
      </c>
      <c r="AW497" s="13" t="s">
        <v>31</v>
      </c>
      <c r="AX497" s="13" t="s">
        <v>77</v>
      </c>
      <c r="AY497" s="162" t="s">
        <v>183</v>
      </c>
    </row>
    <row r="498" spans="1:65" s="14" customFormat="1">
      <c r="B498" s="169"/>
      <c r="D498" s="161" t="s">
        <v>191</v>
      </c>
      <c r="E498" s="170" t="s">
        <v>1</v>
      </c>
      <c r="F498" s="171" t="s">
        <v>194</v>
      </c>
      <c r="H498" s="172">
        <v>1482.912</v>
      </c>
      <c r="I498" s="173"/>
      <c r="L498" s="169"/>
      <c r="M498" s="174"/>
      <c r="N498" s="175"/>
      <c r="O498" s="175"/>
      <c r="P498" s="175"/>
      <c r="Q498" s="175"/>
      <c r="R498" s="175"/>
      <c r="S498" s="175"/>
      <c r="T498" s="176"/>
      <c r="AT498" s="170" t="s">
        <v>191</v>
      </c>
      <c r="AU498" s="170" t="s">
        <v>87</v>
      </c>
      <c r="AV498" s="14" t="s">
        <v>189</v>
      </c>
      <c r="AW498" s="14" t="s">
        <v>31</v>
      </c>
      <c r="AX498" s="14" t="s">
        <v>32</v>
      </c>
      <c r="AY498" s="170" t="s">
        <v>183</v>
      </c>
    </row>
    <row r="499" spans="1:65" s="2" customFormat="1" ht="16.5" customHeight="1">
      <c r="A499" s="33"/>
      <c r="B499" s="146"/>
      <c r="C499" s="147" t="s">
        <v>750</v>
      </c>
      <c r="D499" s="147" t="s">
        <v>185</v>
      </c>
      <c r="E499" s="148" t="s">
        <v>232</v>
      </c>
      <c r="F499" s="149" t="s">
        <v>233</v>
      </c>
      <c r="G499" s="150" t="s">
        <v>226</v>
      </c>
      <c r="H499" s="151">
        <v>123.57599999999999</v>
      </c>
      <c r="I499" s="152"/>
      <c r="J499" s="153">
        <f>ROUND(I499*H499,2)</f>
        <v>0</v>
      </c>
      <c r="K499" s="149" t="s">
        <v>1</v>
      </c>
      <c r="L499" s="34"/>
      <c r="M499" s="154" t="s">
        <v>1</v>
      </c>
      <c r="N499" s="155" t="s">
        <v>42</v>
      </c>
      <c r="O499" s="59"/>
      <c r="P499" s="156">
        <f>O499*H499</f>
        <v>0</v>
      </c>
      <c r="Q499" s="156">
        <v>0</v>
      </c>
      <c r="R499" s="156">
        <f>Q499*H499</f>
        <v>0</v>
      </c>
      <c r="S499" s="156">
        <v>0</v>
      </c>
      <c r="T499" s="157">
        <f>S499*H499</f>
        <v>0</v>
      </c>
      <c r="U499" s="33"/>
      <c r="V499" s="33"/>
      <c r="W499" s="33"/>
      <c r="X499" s="33"/>
      <c r="Y499" s="33"/>
      <c r="Z499" s="33"/>
      <c r="AA499" s="33"/>
      <c r="AB499" s="33"/>
      <c r="AC499" s="33"/>
      <c r="AD499" s="33"/>
      <c r="AE499" s="33"/>
      <c r="AR499" s="158" t="s">
        <v>189</v>
      </c>
      <c r="AT499" s="158" t="s">
        <v>185</v>
      </c>
      <c r="AU499" s="158" t="s">
        <v>87</v>
      </c>
      <c r="AY499" s="18" t="s">
        <v>183</v>
      </c>
      <c r="BE499" s="159">
        <f>IF(N499="základní",J499,0)</f>
        <v>0</v>
      </c>
      <c r="BF499" s="159">
        <f>IF(N499="snížená",J499,0)</f>
        <v>0</v>
      </c>
      <c r="BG499" s="159">
        <f>IF(N499="zákl. přenesená",J499,0)</f>
        <v>0</v>
      </c>
      <c r="BH499" s="159">
        <f>IF(N499="sníž. přenesená",J499,0)</f>
        <v>0</v>
      </c>
      <c r="BI499" s="159">
        <f>IF(N499="nulová",J499,0)</f>
        <v>0</v>
      </c>
      <c r="BJ499" s="18" t="s">
        <v>32</v>
      </c>
      <c r="BK499" s="159">
        <f>ROUND(I499*H499,2)</f>
        <v>0</v>
      </c>
      <c r="BL499" s="18" t="s">
        <v>189</v>
      </c>
      <c r="BM499" s="158" t="s">
        <v>1621</v>
      </c>
    </row>
    <row r="500" spans="1:65" s="13" customFormat="1">
      <c r="B500" s="160"/>
      <c r="D500" s="161" t="s">
        <v>191</v>
      </c>
      <c r="E500" s="162" t="s">
        <v>1</v>
      </c>
      <c r="F500" s="163" t="s">
        <v>1622</v>
      </c>
      <c r="H500" s="164">
        <v>123.57599999999999</v>
      </c>
      <c r="I500" s="165"/>
      <c r="L500" s="160"/>
      <c r="M500" s="166"/>
      <c r="N500" s="167"/>
      <c r="O500" s="167"/>
      <c r="P500" s="167"/>
      <c r="Q500" s="167"/>
      <c r="R500" s="167"/>
      <c r="S500" s="167"/>
      <c r="T500" s="168"/>
      <c r="AT500" s="162" t="s">
        <v>191</v>
      </c>
      <c r="AU500" s="162" t="s">
        <v>87</v>
      </c>
      <c r="AV500" s="13" t="s">
        <v>87</v>
      </c>
      <c r="AW500" s="13" t="s">
        <v>31</v>
      </c>
      <c r="AX500" s="13" t="s">
        <v>32</v>
      </c>
      <c r="AY500" s="162" t="s">
        <v>183</v>
      </c>
    </row>
    <row r="501" spans="1:65" s="2" customFormat="1" ht="16.5" customHeight="1">
      <c r="A501" s="33"/>
      <c r="B501" s="146"/>
      <c r="C501" s="147" t="s">
        <v>754</v>
      </c>
      <c r="D501" s="147" t="s">
        <v>185</v>
      </c>
      <c r="E501" s="148" t="s">
        <v>1623</v>
      </c>
      <c r="F501" s="149" t="s">
        <v>1624</v>
      </c>
      <c r="G501" s="150" t="s">
        <v>226</v>
      </c>
      <c r="H501" s="151">
        <v>152.18199999999999</v>
      </c>
      <c r="I501" s="152"/>
      <c r="J501" s="153">
        <f>ROUND(I501*H501,2)</f>
        <v>0</v>
      </c>
      <c r="K501" s="149" t="s">
        <v>197</v>
      </c>
      <c r="L501" s="34"/>
      <c r="M501" s="154" t="s">
        <v>1</v>
      </c>
      <c r="N501" s="155" t="s">
        <v>42</v>
      </c>
      <c r="O501" s="59"/>
      <c r="P501" s="156">
        <f>O501*H501</f>
        <v>0</v>
      </c>
      <c r="Q501" s="156">
        <v>0</v>
      </c>
      <c r="R501" s="156">
        <f>Q501*H501</f>
        <v>0</v>
      </c>
      <c r="S501" s="156">
        <v>0</v>
      </c>
      <c r="T501" s="157">
        <f>S501*H501</f>
        <v>0</v>
      </c>
      <c r="U501" s="33"/>
      <c r="V501" s="33"/>
      <c r="W501" s="33"/>
      <c r="X501" s="33"/>
      <c r="Y501" s="33"/>
      <c r="Z501" s="33"/>
      <c r="AA501" s="33"/>
      <c r="AB501" s="33"/>
      <c r="AC501" s="33"/>
      <c r="AD501" s="33"/>
      <c r="AE501" s="33"/>
      <c r="AR501" s="158" t="s">
        <v>189</v>
      </c>
      <c r="AT501" s="158" t="s">
        <v>185</v>
      </c>
      <c r="AU501" s="158" t="s">
        <v>87</v>
      </c>
      <c r="AY501" s="18" t="s">
        <v>183</v>
      </c>
      <c r="BE501" s="159">
        <f>IF(N501="základní",J501,0)</f>
        <v>0</v>
      </c>
      <c r="BF501" s="159">
        <f>IF(N501="snížená",J501,0)</f>
        <v>0</v>
      </c>
      <c r="BG501" s="159">
        <f>IF(N501="zákl. přenesená",J501,0)</f>
        <v>0</v>
      </c>
      <c r="BH501" s="159">
        <f>IF(N501="sníž. přenesená",J501,0)</f>
        <v>0</v>
      </c>
      <c r="BI501" s="159">
        <f>IF(N501="nulová",J501,0)</f>
        <v>0</v>
      </c>
      <c r="BJ501" s="18" t="s">
        <v>32</v>
      </c>
      <c r="BK501" s="159">
        <f>ROUND(I501*H501,2)</f>
        <v>0</v>
      </c>
      <c r="BL501" s="18" t="s">
        <v>189</v>
      </c>
      <c r="BM501" s="158" t="s">
        <v>1625</v>
      </c>
    </row>
    <row r="502" spans="1:65" s="2" customFormat="1" ht="16.5" customHeight="1">
      <c r="A502" s="33"/>
      <c r="B502" s="146"/>
      <c r="C502" s="147" t="s">
        <v>142</v>
      </c>
      <c r="D502" s="147" t="s">
        <v>185</v>
      </c>
      <c r="E502" s="148" t="s">
        <v>646</v>
      </c>
      <c r="F502" s="149" t="s">
        <v>647</v>
      </c>
      <c r="G502" s="150" t="s">
        <v>648</v>
      </c>
      <c r="H502" s="151">
        <v>39</v>
      </c>
      <c r="I502" s="152"/>
      <c r="J502" s="153">
        <f>ROUND(I502*H502,2)</f>
        <v>0</v>
      </c>
      <c r="K502" s="149" t="s">
        <v>1</v>
      </c>
      <c r="L502" s="34"/>
      <c r="M502" s="154" t="s">
        <v>1</v>
      </c>
      <c r="N502" s="155" t="s">
        <v>42</v>
      </c>
      <c r="O502" s="59"/>
      <c r="P502" s="156">
        <f>O502*H502</f>
        <v>0</v>
      </c>
      <c r="Q502" s="156">
        <v>0.31108000000000002</v>
      </c>
      <c r="R502" s="156">
        <f>Q502*H502</f>
        <v>12.13212</v>
      </c>
      <c r="S502" s="156">
        <v>0</v>
      </c>
      <c r="T502" s="157">
        <f>S502*H502</f>
        <v>0</v>
      </c>
      <c r="U502" s="33"/>
      <c r="V502" s="33"/>
      <c r="W502" s="33"/>
      <c r="X502" s="33"/>
      <c r="Y502" s="33"/>
      <c r="Z502" s="33"/>
      <c r="AA502" s="33"/>
      <c r="AB502" s="33"/>
      <c r="AC502" s="33"/>
      <c r="AD502" s="33"/>
      <c r="AE502" s="33"/>
      <c r="AR502" s="158" t="s">
        <v>189</v>
      </c>
      <c r="AT502" s="158" t="s">
        <v>185</v>
      </c>
      <c r="AU502" s="158" t="s">
        <v>87</v>
      </c>
      <c r="AY502" s="18" t="s">
        <v>183</v>
      </c>
      <c r="BE502" s="159">
        <f>IF(N502="základní",J502,0)</f>
        <v>0</v>
      </c>
      <c r="BF502" s="159">
        <f>IF(N502="snížená",J502,0)</f>
        <v>0</v>
      </c>
      <c r="BG502" s="159">
        <f>IF(N502="zákl. přenesená",J502,0)</f>
        <v>0</v>
      </c>
      <c r="BH502" s="159">
        <f>IF(N502="sníž. přenesená",J502,0)</f>
        <v>0</v>
      </c>
      <c r="BI502" s="159">
        <f>IF(N502="nulová",J502,0)</f>
        <v>0</v>
      </c>
      <c r="BJ502" s="18" t="s">
        <v>32</v>
      </c>
      <c r="BK502" s="159">
        <f>ROUND(I502*H502,2)</f>
        <v>0</v>
      </c>
      <c r="BL502" s="18" t="s">
        <v>189</v>
      </c>
      <c r="BM502" s="158" t="s">
        <v>1626</v>
      </c>
    </row>
    <row r="503" spans="1:65" s="13" customFormat="1">
      <c r="B503" s="160"/>
      <c r="D503" s="161" t="s">
        <v>191</v>
      </c>
      <c r="E503" s="162" t="s">
        <v>1</v>
      </c>
      <c r="F503" s="163" t="s">
        <v>470</v>
      </c>
      <c r="H503" s="164">
        <v>39</v>
      </c>
      <c r="I503" s="165"/>
      <c r="L503" s="160"/>
      <c r="M503" s="166"/>
      <c r="N503" s="167"/>
      <c r="O503" s="167"/>
      <c r="P503" s="167"/>
      <c r="Q503" s="167"/>
      <c r="R503" s="167"/>
      <c r="S503" s="167"/>
      <c r="T503" s="168"/>
      <c r="AT503" s="162" t="s">
        <v>191</v>
      </c>
      <c r="AU503" s="162" t="s">
        <v>87</v>
      </c>
      <c r="AV503" s="13" t="s">
        <v>87</v>
      </c>
      <c r="AW503" s="13" t="s">
        <v>31</v>
      </c>
      <c r="AX503" s="13" t="s">
        <v>32</v>
      </c>
      <c r="AY503" s="162" t="s">
        <v>183</v>
      </c>
    </row>
    <row r="504" spans="1:65" s="12" customFormat="1" ht="22.9" customHeight="1">
      <c r="B504" s="133"/>
      <c r="D504" s="134" t="s">
        <v>76</v>
      </c>
      <c r="E504" s="144" t="s">
        <v>120</v>
      </c>
      <c r="F504" s="144" t="s">
        <v>1627</v>
      </c>
      <c r="I504" s="136"/>
      <c r="J504" s="145">
        <f>BK504</f>
        <v>0</v>
      </c>
      <c r="L504" s="133"/>
      <c r="M504" s="138"/>
      <c r="N504" s="139"/>
      <c r="O504" s="139"/>
      <c r="P504" s="140">
        <f>SUM(P505:P559)</f>
        <v>0</v>
      </c>
      <c r="Q504" s="139"/>
      <c r="R504" s="140">
        <f>SUM(R505:R559)</f>
        <v>3.5099627400000002</v>
      </c>
      <c r="S504" s="139"/>
      <c r="T504" s="141">
        <f>SUM(T505:T559)</f>
        <v>0</v>
      </c>
      <c r="AR504" s="134" t="s">
        <v>32</v>
      </c>
      <c r="AT504" s="142" t="s">
        <v>76</v>
      </c>
      <c r="AU504" s="142" t="s">
        <v>32</v>
      </c>
      <c r="AY504" s="134" t="s">
        <v>183</v>
      </c>
      <c r="BK504" s="143">
        <f>SUM(BK505:BK559)</f>
        <v>0</v>
      </c>
    </row>
    <row r="505" spans="1:65" s="2" customFormat="1" ht="16.5" customHeight="1">
      <c r="A505" s="33"/>
      <c r="B505" s="146"/>
      <c r="C505" s="147" t="s">
        <v>761</v>
      </c>
      <c r="D505" s="147" t="s">
        <v>185</v>
      </c>
      <c r="E505" s="148" t="s">
        <v>1628</v>
      </c>
      <c r="F505" s="149" t="s">
        <v>1629</v>
      </c>
      <c r="G505" s="150" t="s">
        <v>221</v>
      </c>
      <c r="H505" s="151">
        <v>338</v>
      </c>
      <c r="I505" s="152"/>
      <c r="J505" s="153">
        <f>ROUND(I505*H505,2)</f>
        <v>0</v>
      </c>
      <c r="K505" s="149" t="s">
        <v>197</v>
      </c>
      <c r="L505" s="34"/>
      <c r="M505" s="154" t="s">
        <v>1</v>
      </c>
      <c r="N505" s="155" t="s">
        <v>42</v>
      </c>
      <c r="O505" s="59"/>
      <c r="P505" s="156">
        <f>O505*H505</f>
        <v>0</v>
      </c>
      <c r="Q505" s="156">
        <v>0</v>
      </c>
      <c r="R505" s="156">
        <f>Q505*H505</f>
        <v>0</v>
      </c>
      <c r="S505" s="156">
        <v>0</v>
      </c>
      <c r="T505" s="157">
        <f>S505*H505</f>
        <v>0</v>
      </c>
      <c r="U505" s="33"/>
      <c r="V505" s="33"/>
      <c r="W505" s="33"/>
      <c r="X505" s="33"/>
      <c r="Y505" s="33"/>
      <c r="Z505" s="33"/>
      <c r="AA505" s="33"/>
      <c r="AB505" s="33"/>
      <c r="AC505" s="33"/>
      <c r="AD505" s="33"/>
      <c r="AE505" s="33"/>
      <c r="AR505" s="158" t="s">
        <v>189</v>
      </c>
      <c r="AT505" s="158" t="s">
        <v>185</v>
      </c>
      <c r="AU505" s="158" t="s">
        <v>87</v>
      </c>
      <c r="AY505" s="18" t="s">
        <v>183</v>
      </c>
      <c r="BE505" s="159">
        <f>IF(N505="základní",J505,0)</f>
        <v>0</v>
      </c>
      <c r="BF505" s="159">
        <f>IF(N505="snížená",J505,0)</f>
        <v>0</v>
      </c>
      <c r="BG505" s="159">
        <f>IF(N505="zákl. přenesená",J505,0)</f>
        <v>0</v>
      </c>
      <c r="BH505" s="159">
        <f>IF(N505="sníž. přenesená",J505,0)</f>
        <v>0</v>
      </c>
      <c r="BI505" s="159">
        <f>IF(N505="nulová",J505,0)</f>
        <v>0</v>
      </c>
      <c r="BJ505" s="18" t="s">
        <v>32</v>
      </c>
      <c r="BK505" s="159">
        <f>ROUND(I505*H505,2)</f>
        <v>0</v>
      </c>
      <c r="BL505" s="18" t="s">
        <v>189</v>
      </c>
      <c r="BM505" s="158" t="s">
        <v>1630</v>
      </c>
    </row>
    <row r="506" spans="1:65" s="13" customFormat="1">
      <c r="B506" s="160"/>
      <c r="D506" s="161" t="s">
        <v>191</v>
      </c>
      <c r="E506" s="162" t="s">
        <v>1</v>
      </c>
      <c r="F506" s="163" t="s">
        <v>1631</v>
      </c>
      <c r="H506" s="164">
        <v>318.5</v>
      </c>
      <c r="I506" s="165"/>
      <c r="L506" s="160"/>
      <c r="M506" s="166"/>
      <c r="N506" s="167"/>
      <c r="O506" s="167"/>
      <c r="P506" s="167"/>
      <c r="Q506" s="167"/>
      <c r="R506" s="167"/>
      <c r="S506" s="167"/>
      <c r="T506" s="168"/>
      <c r="AT506" s="162" t="s">
        <v>191</v>
      </c>
      <c r="AU506" s="162" t="s">
        <v>87</v>
      </c>
      <c r="AV506" s="13" t="s">
        <v>87</v>
      </c>
      <c r="AW506" s="13" t="s">
        <v>31</v>
      </c>
      <c r="AX506" s="13" t="s">
        <v>77</v>
      </c>
      <c r="AY506" s="162" t="s">
        <v>183</v>
      </c>
    </row>
    <row r="507" spans="1:65" s="16" customFormat="1">
      <c r="B507" s="184"/>
      <c r="D507" s="161" t="s">
        <v>191</v>
      </c>
      <c r="E507" s="185" t="s">
        <v>1348</v>
      </c>
      <c r="F507" s="186" t="s">
        <v>242</v>
      </c>
      <c r="H507" s="187">
        <v>318.5</v>
      </c>
      <c r="I507" s="188"/>
      <c r="L507" s="184"/>
      <c r="M507" s="189"/>
      <c r="N507" s="190"/>
      <c r="O507" s="190"/>
      <c r="P507" s="190"/>
      <c r="Q507" s="190"/>
      <c r="R507" s="190"/>
      <c r="S507" s="190"/>
      <c r="T507" s="191"/>
      <c r="AT507" s="185" t="s">
        <v>191</v>
      </c>
      <c r="AU507" s="185" t="s">
        <v>87</v>
      </c>
      <c r="AV507" s="16" t="s">
        <v>134</v>
      </c>
      <c r="AW507" s="16" t="s">
        <v>31</v>
      </c>
      <c r="AX507" s="16" t="s">
        <v>77</v>
      </c>
      <c r="AY507" s="185" t="s">
        <v>183</v>
      </c>
    </row>
    <row r="508" spans="1:65" s="15" customFormat="1">
      <c r="B508" s="177"/>
      <c r="D508" s="161" t="s">
        <v>191</v>
      </c>
      <c r="E508" s="178" t="s">
        <v>1</v>
      </c>
      <c r="F508" s="179" t="s">
        <v>1632</v>
      </c>
      <c r="H508" s="178" t="s">
        <v>1</v>
      </c>
      <c r="I508" s="180"/>
      <c r="L508" s="177"/>
      <c r="M508" s="181"/>
      <c r="N508" s="182"/>
      <c r="O508" s="182"/>
      <c r="P508" s="182"/>
      <c r="Q508" s="182"/>
      <c r="R508" s="182"/>
      <c r="S508" s="182"/>
      <c r="T508" s="183"/>
      <c r="AT508" s="178" t="s">
        <v>191</v>
      </c>
      <c r="AU508" s="178" t="s">
        <v>87</v>
      </c>
      <c r="AV508" s="15" t="s">
        <v>32</v>
      </c>
      <c r="AW508" s="15" t="s">
        <v>31</v>
      </c>
      <c r="AX508" s="15" t="s">
        <v>77</v>
      </c>
      <c r="AY508" s="178" t="s">
        <v>183</v>
      </c>
    </row>
    <row r="509" spans="1:65" s="13" customFormat="1">
      <c r="B509" s="160"/>
      <c r="D509" s="161" t="s">
        <v>191</v>
      </c>
      <c r="E509" s="162" t="s">
        <v>1</v>
      </c>
      <c r="F509" s="163" t="s">
        <v>1633</v>
      </c>
      <c r="H509" s="164">
        <v>19.5</v>
      </c>
      <c r="I509" s="165"/>
      <c r="L509" s="160"/>
      <c r="M509" s="166"/>
      <c r="N509" s="167"/>
      <c r="O509" s="167"/>
      <c r="P509" s="167"/>
      <c r="Q509" s="167"/>
      <c r="R509" s="167"/>
      <c r="S509" s="167"/>
      <c r="T509" s="168"/>
      <c r="AT509" s="162" t="s">
        <v>191</v>
      </c>
      <c r="AU509" s="162" t="s">
        <v>87</v>
      </c>
      <c r="AV509" s="13" t="s">
        <v>87</v>
      </c>
      <c r="AW509" s="13" t="s">
        <v>31</v>
      </c>
      <c r="AX509" s="13" t="s">
        <v>77</v>
      </c>
      <c r="AY509" s="162" t="s">
        <v>183</v>
      </c>
    </row>
    <row r="510" spans="1:65" s="14" customFormat="1">
      <c r="B510" s="169"/>
      <c r="D510" s="161" t="s">
        <v>191</v>
      </c>
      <c r="E510" s="170" t="s">
        <v>1346</v>
      </c>
      <c r="F510" s="171" t="s">
        <v>194</v>
      </c>
      <c r="H510" s="172">
        <v>338</v>
      </c>
      <c r="I510" s="173"/>
      <c r="L510" s="169"/>
      <c r="M510" s="174"/>
      <c r="N510" s="175"/>
      <c r="O510" s="175"/>
      <c r="P510" s="175"/>
      <c r="Q510" s="175"/>
      <c r="R510" s="175"/>
      <c r="S510" s="175"/>
      <c r="T510" s="176"/>
      <c r="AT510" s="170" t="s">
        <v>191</v>
      </c>
      <c r="AU510" s="170" t="s">
        <v>87</v>
      </c>
      <c r="AV510" s="14" t="s">
        <v>189</v>
      </c>
      <c r="AW510" s="14" t="s">
        <v>31</v>
      </c>
      <c r="AX510" s="14" t="s">
        <v>32</v>
      </c>
      <c r="AY510" s="170" t="s">
        <v>183</v>
      </c>
    </row>
    <row r="511" spans="1:65" s="2" customFormat="1" ht="16.5" customHeight="1">
      <c r="A511" s="33"/>
      <c r="B511" s="146"/>
      <c r="C511" s="192" t="s">
        <v>763</v>
      </c>
      <c r="D511" s="192" t="s">
        <v>511</v>
      </c>
      <c r="E511" s="193" t="s">
        <v>1634</v>
      </c>
      <c r="F511" s="194" t="s">
        <v>1635</v>
      </c>
      <c r="G511" s="195" t="s">
        <v>221</v>
      </c>
      <c r="H511" s="196">
        <v>343.07</v>
      </c>
      <c r="I511" s="197"/>
      <c r="J511" s="198">
        <f>ROUND(I511*H511,2)</f>
        <v>0</v>
      </c>
      <c r="K511" s="194" t="s">
        <v>197</v>
      </c>
      <c r="L511" s="199"/>
      <c r="M511" s="200" t="s">
        <v>1</v>
      </c>
      <c r="N511" s="201" t="s">
        <v>42</v>
      </c>
      <c r="O511" s="59"/>
      <c r="P511" s="156">
        <f>O511*H511</f>
        <v>0</v>
      </c>
      <c r="Q511" s="156">
        <v>2.7999999999999998E-4</v>
      </c>
      <c r="R511" s="156">
        <f>Q511*H511</f>
        <v>9.6059599999999995E-2</v>
      </c>
      <c r="S511" s="156">
        <v>0</v>
      </c>
      <c r="T511" s="157">
        <f>S511*H511</f>
        <v>0</v>
      </c>
      <c r="U511" s="33"/>
      <c r="V511" s="33"/>
      <c r="W511" s="33"/>
      <c r="X511" s="33"/>
      <c r="Y511" s="33"/>
      <c r="Z511" s="33"/>
      <c r="AA511" s="33"/>
      <c r="AB511" s="33"/>
      <c r="AC511" s="33"/>
      <c r="AD511" s="33"/>
      <c r="AE511" s="33"/>
      <c r="AR511" s="158" t="s">
        <v>120</v>
      </c>
      <c r="AT511" s="158" t="s">
        <v>511</v>
      </c>
      <c r="AU511" s="158" t="s">
        <v>87</v>
      </c>
      <c r="AY511" s="18" t="s">
        <v>183</v>
      </c>
      <c r="BE511" s="159">
        <f>IF(N511="základní",J511,0)</f>
        <v>0</v>
      </c>
      <c r="BF511" s="159">
        <f>IF(N511="snížená",J511,0)</f>
        <v>0</v>
      </c>
      <c r="BG511" s="159">
        <f>IF(N511="zákl. přenesená",J511,0)</f>
        <v>0</v>
      </c>
      <c r="BH511" s="159">
        <f>IF(N511="sníž. přenesená",J511,0)</f>
        <v>0</v>
      </c>
      <c r="BI511" s="159">
        <f>IF(N511="nulová",J511,0)</f>
        <v>0</v>
      </c>
      <c r="BJ511" s="18" t="s">
        <v>32</v>
      </c>
      <c r="BK511" s="159">
        <f>ROUND(I511*H511,2)</f>
        <v>0</v>
      </c>
      <c r="BL511" s="18" t="s">
        <v>189</v>
      </c>
      <c r="BM511" s="158" t="s">
        <v>1636</v>
      </c>
    </row>
    <row r="512" spans="1:65" s="13" customFormat="1">
      <c r="B512" s="160"/>
      <c r="D512" s="161" t="s">
        <v>191</v>
      </c>
      <c r="F512" s="163" t="s">
        <v>1637</v>
      </c>
      <c r="H512" s="164">
        <v>343.07</v>
      </c>
      <c r="I512" s="165"/>
      <c r="L512" s="160"/>
      <c r="M512" s="166"/>
      <c r="N512" s="167"/>
      <c r="O512" s="167"/>
      <c r="P512" s="167"/>
      <c r="Q512" s="167"/>
      <c r="R512" s="167"/>
      <c r="S512" s="167"/>
      <c r="T512" s="168"/>
      <c r="AT512" s="162" t="s">
        <v>191</v>
      </c>
      <c r="AU512" s="162" t="s">
        <v>87</v>
      </c>
      <c r="AV512" s="13" t="s">
        <v>87</v>
      </c>
      <c r="AW512" s="13" t="s">
        <v>3</v>
      </c>
      <c r="AX512" s="13" t="s">
        <v>32</v>
      </c>
      <c r="AY512" s="162" t="s">
        <v>183</v>
      </c>
    </row>
    <row r="513" spans="1:65" s="2" customFormat="1" ht="21.75" customHeight="1">
      <c r="A513" s="33"/>
      <c r="B513" s="146"/>
      <c r="C513" s="147" t="s">
        <v>767</v>
      </c>
      <c r="D513" s="147" t="s">
        <v>185</v>
      </c>
      <c r="E513" s="148" t="s">
        <v>1638</v>
      </c>
      <c r="F513" s="149" t="s">
        <v>1639</v>
      </c>
      <c r="G513" s="150" t="s">
        <v>221</v>
      </c>
      <c r="H513" s="151">
        <v>12.4</v>
      </c>
      <c r="I513" s="152"/>
      <c r="J513" s="153">
        <f>ROUND(I513*H513,2)</f>
        <v>0</v>
      </c>
      <c r="K513" s="149" t="s">
        <v>1</v>
      </c>
      <c r="L513" s="34"/>
      <c r="M513" s="154" t="s">
        <v>1</v>
      </c>
      <c r="N513" s="155" t="s">
        <v>42</v>
      </c>
      <c r="O513" s="59"/>
      <c r="P513" s="156">
        <f>O513*H513</f>
        <v>0</v>
      </c>
      <c r="Q513" s="156">
        <v>0</v>
      </c>
      <c r="R513" s="156">
        <f>Q513*H513</f>
        <v>0</v>
      </c>
      <c r="S513" s="156">
        <v>0</v>
      </c>
      <c r="T513" s="157">
        <f>S513*H513</f>
        <v>0</v>
      </c>
      <c r="U513" s="33"/>
      <c r="V513" s="33"/>
      <c r="W513" s="33"/>
      <c r="X513" s="33"/>
      <c r="Y513" s="33"/>
      <c r="Z513" s="33"/>
      <c r="AA513" s="33"/>
      <c r="AB513" s="33"/>
      <c r="AC513" s="33"/>
      <c r="AD513" s="33"/>
      <c r="AE513" s="33"/>
      <c r="AR513" s="158" t="s">
        <v>189</v>
      </c>
      <c r="AT513" s="158" t="s">
        <v>185</v>
      </c>
      <c r="AU513" s="158" t="s">
        <v>87</v>
      </c>
      <c r="AY513" s="18" t="s">
        <v>183</v>
      </c>
      <c r="BE513" s="159">
        <f>IF(N513="základní",J513,0)</f>
        <v>0</v>
      </c>
      <c r="BF513" s="159">
        <f>IF(N513="snížená",J513,0)</f>
        <v>0</v>
      </c>
      <c r="BG513" s="159">
        <f>IF(N513="zákl. přenesená",J513,0)</f>
        <v>0</v>
      </c>
      <c r="BH513" s="159">
        <f>IF(N513="sníž. přenesená",J513,0)</f>
        <v>0</v>
      </c>
      <c r="BI513" s="159">
        <f>IF(N513="nulová",J513,0)</f>
        <v>0</v>
      </c>
      <c r="BJ513" s="18" t="s">
        <v>32</v>
      </c>
      <c r="BK513" s="159">
        <f>ROUND(I513*H513,2)</f>
        <v>0</v>
      </c>
      <c r="BL513" s="18" t="s">
        <v>189</v>
      </c>
      <c r="BM513" s="158" t="s">
        <v>1640</v>
      </c>
    </row>
    <row r="514" spans="1:65" s="13" customFormat="1">
      <c r="B514" s="160"/>
      <c r="D514" s="161" t="s">
        <v>191</v>
      </c>
      <c r="E514" s="162" t="s">
        <v>1</v>
      </c>
      <c r="F514" s="163" t="s">
        <v>1641</v>
      </c>
      <c r="H514" s="164">
        <v>3.1</v>
      </c>
      <c r="I514" s="165"/>
      <c r="L514" s="160"/>
      <c r="M514" s="166"/>
      <c r="N514" s="167"/>
      <c r="O514" s="167"/>
      <c r="P514" s="167"/>
      <c r="Q514" s="167"/>
      <c r="R514" s="167"/>
      <c r="S514" s="167"/>
      <c r="T514" s="168"/>
      <c r="AT514" s="162" t="s">
        <v>191</v>
      </c>
      <c r="AU514" s="162" t="s">
        <v>87</v>
      </c>
      <c r="AV514" s="13" t="s">
        <v>87</v>
      </c>
      <c r="AW514" s="13" t="s">
        <v>31</v>
      </c>
      <c r="AX514" s="13" t="s">
        <v>77</v>
      </c>
      <c r="AY514" s="162" t="s">
        <v>183</v>
      </c>
    </row>
    <row r="515" spans="1:65" s="13" customFormat="1">
      <c r="B515" s="160"/>
      <c r="D515" s="161" t="s">
        <v>191</v>
      </c>
      <c r="E515" s="162" t="s">
        <v>1</v>
      </c>
      <c r="F515" s="163" t="s">
        <v>1642</v>
      </c>
      <c r="H515" s="164">
        <v>3.3</v>
      </c>
      <c r="I515" s="165"/>
      <c r="L515" s="160"/>
      <c r="M515" s="166"/>
      <c r="N515" s="167"/>
      <c r="O515" s="167"/>
      <c r="P515" s="167"/>
      <c r="Q515" s="167"/>
      <c r="R515" s="167"/>
      <c r="S515" s="167"/>
      <c r="T515" s="168"/>
      <c r="AT515" s="162" t="s">
        <v>191</v>
      </c>
      <c r="AU515" s="162" t="s">
        <v>87</v>
      </c>
      <c r="AV515" s="13" t="s">
        <v>87</v>
      </c>
      <c r="AW515" s="13" t="s">
        <v>31</v>
      </c>
      <c r="AX515" s="13" t="s">
        <v>77</v>
      </c>
      <c r="AY515" s="162" t="s">
        <v>183</v>
      </c>
    </row>
    <row r="516" spans="1:65" s="13" customFormat="1">
      <c r="B516" s="160"/>
      <c r="D516" s="161" t="s">
        <v>191</v>
      </c>
      <c r="E516" s="162" t="s">
        <v>1</v>
      </c>
      <c r="F516" s="163" t="s">
        <v>1643</v>
      </c>
      <c r="H516" s="164">
        <v>6</v>
      </c>
      <c r="I516" s="165"/>
      <c r="L516" s="160"/>
      <c r="M516" s="166"/>
      <c r="N516" s="167"/>
      <c r="O516" s="167"/>
      <c r="P516" s="167"/>
      <c r="Q516" s="167"/>
      <c r="R516" s="167"/>
      <c r="S516" s="167"/>
      <c r="T516" s="168"/>
      <c r="AT516" s="162" t="s">
        <v>191</v>
      </c>
      <c r="AU516" s="162" t="s">
        <v>87</v>
      </c>
      <c r="AV516" s="13" t="s">
        <v>87</v>
      </c>
      <c r="AW516" s="13" t="s">
        <v>31</v>
      </c>
      <c r="AX516" s="13" t="s">
        <v>77</v>
      </c>
      <c r="AY516" s="162" t="s">
        <v>183</v>
      </c>
    </row>
    <row r="517" spans="1:65" s="14" customFormat="1">
      <c r="B517" s="169"/>
      <c r="D517" s="161" t="s">
        <v>191</v>
      </c>
      <c r="E517" s="170" t="s">
        <v>1</v>
      </c>
      <c r="F517" s="171" t="s">
        <v>194</v>
      </c>
      <c r="H517" s="172">
        <v>12.4</v>
      </c>
      <c r="I517" s="173"/>
      <c r="L517" s="169"/>
      <c r="M517" s="174"/>
      <c r="N517" s="175"/>
      <c r="O517" s="175"/>
      <c r="P517" s="175"/>
      <c r="Q517" s="175"/>
      <c r="R517" s="175"/>
      <c r="S517" s="175"/>
      <c r="T517" s="176"/>
      <c r="AT517" s="170" t="s">
        <v>191</v>
      </c>
      <c r="AU517" s="170" t="s">
        <v>87</v>
      </c>
      <c r="AV517" s="14" t="s">
        <v>189</v>
      </c>
      <c r="AW517" s="14" t="s">
        <v>31</v>
      </c>
      <c r="AX517" s="14" t="s">
        <v>32</v>
      </c>
      <c r="AY517" s="170" t="s">
        <v>183</v>
      </c>
    </row>
    <row r="518" spans="1:65" s="2" customFormat="1" ht="16.5" customHeight="1">
      <c r="A518" s="33"/>
      <c r="B518" s="146"/>
      <c r="C518" s="147" t="s">
        <v>771</v>
      </c>
      <c r="D518" s="147" t="s">
        <v>185</v>
      </c>
      <c r="E518" s="148" t="s">
        <v>1644</v>
      </c>
      <c r="F518" s="149" t="s">
        <v>1645</v>
      </c>
      <c r="G518" s="150" t="s">
        <v>221</v>
      </c>
      <c r="H518" s="151">
        <v>95.5</v>
      </c>
      <c r="I518" s="152"/>
      <c r="J518" s="153">
        <f>ROUND(I518*H518,2)</f>
        <v>0</v>
      </c>
      <c r="K518" s="149" t="s">
        <v>197</v>
      </c>
      <c r="L518" s="34"/>
      <c r="M518" s="154" t="s">
        <v>1</v>
      </c>
      <c r="N518" s="155" t="s">
        <v>42</v>
      </c>
      <c r="O518" s="59"/>
      <c r="P518" s="156">
        <f>O518*H518</f>
        <v>0</v>
      </c>
      <c r="Q518" s="156">
        <v>0</v>
      </c>
      <c r="R518" s="156">
        <f>Q518*H518</f>
        <v>0</v>
      </c>
      <c r="S518" s="156">
        <v>0</v>
      </c>
      <c r="T518" s="157">
        <f>S518*H518</f>
        <v>0</v>
      </c>
      <c r="U518" s="33"/>
      <c r="V518" s="33"/>
      <c r="W518" s="33"/>
      <c r="X518" s="33"/>
      <c r="Y518" s="33"/>
      <c r="Z518" s="33"/>
      <c r="AA518" s="33"/>
      <c r="AB518" s="33"/>
      <c r="AC518" s="33"/>
      <c r="AD518" s="33"/>
      <c r="AE518" s="33"/>
      <c r="AR518" s="158" t="s">
        <v>189</v>
      </c>
      <c r="AT518" s="158" t="s">
        <v>185</v>
      </c>
      <c r="AU518" s="158" t="s">
        <v>87</v>
      </c>
      <c r="AY518" s="18" t="s">
        <v>183</v>
      </c>
      <c r="BE518" s="159">
        <f>IF(N518="základní",J518,0)</f>
        <v>0</v>
      </c>
      <c r="BF518" s="159">
        <f>IF(N518="snížená",J518,0)</f>
        <v>0</v>
      </c>
      <c r="BG518" s="159">
        <f>IF(N518="zákl. přenesená",J518,0)</f>
        <v>0</v>
      </c>
      <c r="BH518" s="159">
        <f>IF(N518="sníž. přenesená",J518,0)</f>
        <v>0</v>
      </c>
      <c r="BI518" s="159">
        <f>IF(N518="nulová",J518,0)</f>
        <v>0</v>
      </c>
      <c r="BJ518" s="18" t="s">
        <v>32</v>
      </c>
      <c r="BK518" s="159">
        <f>ROUND(I518*H518,2)</f>
        <v>0</v>
      </c>
      <c r="BL518" s="18" t="s">
        <v>189</v>
      </c>
      <c r="BM518" s="158" t="s">
        <v>1646</v>
      </c>
    </row>
    <row r="519" spans="1:65" s="13" customFormat="1">
      <c r="B519" s="160"/>
      <c r="D519" s="161" t="s">
        <v>191</v>
      </c>
      <c r="E519" s="162" t="s">
        <v>1</v>
      </c>
      <c r="F519" s="163" t="s">
        <v>1647</v>
      </c>
      <c r="H519" s="164">
        <v>92</v>
      </c>
      <c r="I519" s="165"/>
      <c r="L519" s="160"/>
      <c r="M519" s="166"/>
      <c r="N519" s="167"/>
      <c r="O519" s="167"/>
      <c r="P519" s="167"/>
      <c r="Q519" s="167"/>
      <c r="R519" s="167"/>
      <c r="S519" s="167"/>
      <c r="T519" s="168"/>
      <c r="AT519" s="162" t="s">
        <v>191</v>
      </c>
      <c r="AU519" s="162" t="s">
        <v>87</v>
      </c>
      <c r="AV519" s="13" t="s">
        <v>87</v>
      </c>
      <c r="AW519" s="13" t="s">
        <v>31</v>
      </c>
      <c r="AX519" s="13" t="s">
        <v>77</v>
      </c>
      <c r="AY519" s="162" t="s">
        <v>183</v>
      </c>
    </row>
    <row r="520" spans="1:65" s="16" customFormat="1">
      <c r="B520" s="184"/>
      <c r="D520" s="161" t="s">
        <v>191</v>
      </c>
      <c r="E520" s="185" t="s">
        <v>1352</v>
      </c>
      <c r="F520" s="186" t="s">
        <v>242</v>
      </c>
      <c r="H520" s="187">
        <v>92</v>
      </c>
      <c r="I520" s="188"/>
      <c r="L520" s="184"/>
      <c r="M520" s="189"/>
      <c r="N520" s="190"/>
      <c r="O520" s="190"/>
      <c r="P520" s="190"/>
      <c r="Q520" s="190"/>
      <c r="R520" s="190"/>
      <c r="S520" s="190"/>
      <c r="T520" s="191"/>
      <c r="AT520" s="185" t="s">
        <v>191</v>
      </c>
      <c r="AU520" s="185" t="s">
        <v>87</v>
      </c>
      <c r="AV520" s="16" t="s">
        <v>134</v>
      </c>
      <c r="AW520" s="16" t="s">
        <v>31</v>
      </c>
      <c r="AX520" s="16" t="s">
        <v>77</v>
      </c>
      <c r="AY520" s="185" t="s">
        <v>183</v>
      </c>
    </row>
    <row r="521" spans="1:65" s="13" customFormat="1">
      <c r="B521" s="160"/>
      <c r="D521" s="161" t="s">
        <v>191</v>
      </c>
      <c r="E521" s="162" t="s">
        <v>1</v>
      </c>
      <c r="F521" s="163" t="s">
        <v>1648</v>
      </c>
      <c r="H521" s="164">
        <v>3.5</v>
      </c>
      <c r="I521" s="165"/>
      <c r="L521" s="160"/>
      <c r="M521" s="166"/>
      <c r="N521" s="167"/>
      <c r="O521" s="167"/>
      <c r="P521" s="167"/>
      <c r="Q521" s="167"/>
      <c r="R521" s="167"/>
      <c r="S521" s="167"/>
      <c r="T521" s="168"/>
      <c r="AT521" s="162" t="s">
        <v>191</v>
      </c>
      <c r="AU521" s="162" t="s">
        <v>87</v>
      </c>
      <c r="AV521" s="13" t="s">
        <v>87</v>
      </c>
      <c r="AW521" s="13" t="s">
        <v>31</v>
      </c>
      <c r="AX521" s="13" t="s">
        <v>77</v>
      </c>
      <c r="AY521" s="162" t="s">
        <v>183</v>
      </c>
    </row>
    <row r="522" spans="1:65" s="14" customFormat="1">
      <c r="B522" s="169"/>
      <c r="D522" s="161" t="s">
        <v>191</v>
      </c>
      <c r="E522" s="170" t="s">
        <v>1350</v>
      </c>
      <c r="F522" s="171" t="s">
        <v>194</v>
      </c>
      <c r="H522" s="172">
        <v>95.5</v>
      </c>
      <c r="I522" s="173"/>
      <c r="L522" s="169"/>
      <c r="M522" s="174"/>
      <c r="N522" s="175"/>
      <c r="O522" s="175"/>
      <c r="P522" s="175"/>
      <c r="Q522" s="175"/>
      <c r="R522" s="175"/>
      <c r="S522" s="175"/>
      <c r="T522" s="176"/>
      <c r="AT522" s="170" t="s">
        <v>191</v>
      </c>
      <c r="AU522" s="170" t="s">
        <v>87</v>
      </c>
      <c r="AV522" s="14" t="s">
        <v>189</v>
      </c>
      <c r="AW522" s="14" t="s">
        <v>31</v>
      </c>
      <c r="AX522" s="14" t="s">
        <v>32</v>
      </c>
      <c r="AY522" s="170" t="s">
        <v>183</v>
      </c>
    </row>
    <row r="523" spans="1:65" s="2" customFormat="1" ht="16.5" customHeight="1">
      <c r="A523" s="33"/>
      <c r="B523" s="146"/>
      <c r="C523" s="192" t="s">
        <v>774</v>
      </c>
      <c r="D523" s="192" t="s">
        <v>511</v>
      </c>
      <c r="E523" s="193" t="s">
        <v>1649</v>
      </c>
      <c r="F523" s="194" t="s">
        <v>1650</v>
      </c>
      <c r="G523" s="195" t="s">
        <v>221</v>
      </c>
      <c r="H523" s="196">
        <v>96.933000000000007</v>
      </c>
      <c r="I523" s="197"/>
      <c r="J523" s="198">
        <f>ROUND(I523*H523,2)</f>
        <v>0</v>
      </c>
      <c r="K523" s="194" t="s">
        <v>197</v>
      </c>
      <c r="L523" s="199"/>
      <c r="M523" s="200" t="s">
        <v>1</v>
      </c>
      <c r="N523" s="201" t="s">
        <v>42</v>
      </c>
      <c r="O523" s="59"/>
      <c r="P523" s="156">
        <f>O523*H523</f>
        <v>0</v>
      </c>
      <c r="Q523" s="156">
        <v>4.2999999999999999E-4</v>
      </c>
      <c r="R523" s="156">
        <f>Q523*H523</f>
        <v>4.168119E-2</v>
      </c>
      <c r="S523" s="156">
        <v>0</v>
      </c>
      <c r="T523" s="157">
        <f>S523*H523</f>
        <v>0</v>
      </c>
      <c r="U523" s="33"/>
      <c r="V523" s="33"/>
      <c r="W523" s="33"/>
      <c r="X523" s="33"/>
      <c r="Y523" s="33"/>
      <c r="Z523" s="33"/>
      <c r="AA523" s="33"/>
      <c r="AB523" s="33"/>
      <c r="AC523" s="33"/>
      <c r="AD523" s="33"/>
      <c r="AE523" s="33"/>
      <c r="AR523" s="158" t="s">
        <v>120</v>
      </c>
      <c r="AT523" s="158" t="s">
        <v>511</v>
      </c>
      <c r="AU523" s="158" t="s">
        <v>87</v>
      </c>
      <c r="AY523" s="18" t="s">
        <v>183</v>
      </c>
      <c r="BE523" s="159">
        <f>IF(N523="základní",J523,0)</f>
        <v>0</v>
      </c>
      <c r="BF523" s="159">
        <f>IF(N523="snížená",J523,0)</f>
        <v>0</v>
      </c>
      <c r="BG523" s="159">
        <f>IF(N523="zákl. přenesená",J523,0)</f>
        <v>0</v>
      </c>
      <c r="BH523" s="159">
        <f>IF(N523="sníž. přenesená",J523,0)</f>
        <v>0</v>
      </c>
      <c r="BI523" s="159">
        <f>IF(N523="nulová",J523,0)</f>
        <v>0</v>
      </c>
      <c r="BJ523" s="18" t="s">
        <v>32</v>
      </c>
      <c r="BK523" s="159">
        <f>ROUND(I523*H523,2)</f>
        <v>0</v>
      </c>
      <c r="BL523" s="18" t="s">
        <v>189</v>
      </c>
      <c r="BM523" s="158" t="s">
        <v>1651</v>
      </c>
    </row>
    <row r="524" spans="1:65" s="13" customFormat="1">
      <c r="B524" s="160"/>
      <c r="D524" s="161" t="s">
        <v>191</v>
      </c>
      <c r="F524" s="163" t="s">
        <v>1652</v>
      </c>
      <c r="H524" s="164">
        <v>96.933000000000007</v>
      </c>
      <c r="I524" s="165"/>
      <c r="L524" s="160"/>
      <c r="M524" s="166"/>
      <c r="N524" s="167"/>
      <c r="O524" s="167"/>
      <c r="P524" s="167"/>
      <c r="Q524" s="167"/>
      <c r="R524" s="167"/>
      <c r="S524" s="167"/>
      <c r="T524" s="168"/>
      <c r="AT524" s="162" t="s">
        <v>191</v>
      </c>
      <c r="AU524" s="162" t="s">
        <v>87</v>
      </c>
      <c r="AV524" s="13" t="s">
        <v>87</v>
      </c>
      <c r="AW524" s="13" t="s">
        <v>3</v>
      </c>
      <c r="AX524" s="13" t="s">
        <v>32</v>
      </c>
      <c r="AY524" s="162" t="s">
        <v>183</v>
      </c>
    </row>
    <row r="525" spans="1:65" s="2" customFormat="1" ht="16.5" customHeight="1">
      <c r="A525" s="33"/>
      <c r="B525" s="146"/>
      <c r="C525" s="147" t="s">
        <v>776</v>
      </c>
      <c r="D525" s="147" t="s">
        <v>185</v>
      </c>
      <c r="E525" s="148" t="s">
        <v>1653</v>
      </c>
      <c r="F525" s="149" t="s">
        <v>1654</v>
      </c>
      <c r="G525" s="150" t="s">
        <v>221</v>
      </c>
      <c r="H525" s="151">
        <v>19</v>
      </c>
      <c r="I525" s="152"/>
      <c r="J525" s="153">
        <f>ROUND(I525*H525,2)</f>
        <v>0</v>
      </c>
      <c r="K525" s="149" t="s">
        <v>197</v>
      </c>
      <c r="L525" s="34"/>
      <c r="M525" s="154" t="s">
        <v>1</v>
      </c>
      <c r="N525" s="155" t="s">
        <v>42</v>
      </c>
      <c r="O525" s="59"/>
      <c r="P525" s="156">
        <f>O525*H525</f>
        <v>0</v>
      </c>
      <c r="Q525" s="156">
        <v>0</v>
      </c>
      <c r="R525" s="156">
        <f>Q525*H525</f>
        <v>0</v>
      </c>
      <c r="S525" s="156">
        <v>0</v>
      </c>
      <c r="T525" s="157">
        <f>S525*H525</f>
        <v>0</v>
      </c>
      <c r="U525" s="33"/>
      <c r="V525" s="33"/>
      <c r="W525" s="33"/>
      <c r="X525" s="33"/>
      <c r="Y525" s="33"/>
      <c r="Z525" s="33"/>
      <c r="AA525" s="33"/>
      <c r="AB525" s="33"/>
      <c r="AC525" s="33"/>
      <c r="AD525" s="33"/>
      <c r="AE525" s="33"/>
      <c r="AR525" s="158" t="s">
        <v>189</v>
      </c>
      <c r="AT525" s="158" t="s">
        <v>185</v>
      </c>
      <c r="AU525" s="158" t="s">
        <v>87</v>
      </c>
      <c r="AY525" s="18" t="s">
        <v>183</v>
      </c>
      <c r="BE525" s="159">
        <f>IF(N525="základní",J525,0)</f>
        <v>0</v>
      </c>
      <c r="BF525" s="159">
        <f>IF(N525="snížená",J525,0)</f>
        <v>0</v>
      </c>
      <c r="BG525" s="159">
        <f>IF(N525="zákl. přenesená",J525,0)</f>
        <v>0</v>
      </c>
      <c r="BH525" s="159">
        <f>IF(N525="sníž. přenesená",J525,0)</f>
        <v>0</v>
      </c>
      <c r="BI525" s="159">
        <f>IF(N525="nulová",J525,0)</f>
        <v>0</v>
      </c>
      <c r="BJ525" s="18" t="s">
        <v>32</v>
      </c>
      <c r="BK525" s="159">
        <f>ROUND(I525*H525,2)</f>
        <v>0</v>
      </c>
      <c r="BL525" s="18" t="s">
        <v>189</v>
      </c>
      <c r="BM525" s="158" t="s">
        <v>1655</v>
      </c>
    </row>
    <row r="526" spans="1:65" s="13" customFormat="1">
      <c r="B526" s="160"/>
      <c r="D526" s="161" t="s">
        <v>191</v>
      </c>
      <c r="E526" s="162" t="s">
        <v>1</v>
      </c>
      <c r="F526" s="163" t="s">
        <v>1656</v>
      </c>
      <c r="H526" s="164">
        <v>17.399999999999999</v>
      </c>
      <c r="I526" s="165"/>
      <c r="L526" s="160"/>
      <c r="M526" s="166"/>
      <c r="N526" s="167"/>
      <c r="O526" s="167"/>
      <c r="P526" s="167"/>
      <c r="Q526" s="167"/>
      <c r="R526" s="167"/>
      <c r="S526" s="167"/>
      <c r="T526" s="168"/>
      <c r="AT526" s="162" t="s">
        <v>191</v>
      </c>
      <c r="AU526" s="162" t="s">
        <v>87</v>
      </c>
      <c r="AV526" s="13" t="s">
        <v>87</v>
      </c>
      <c r="AW526" s="13" t="s">
        <v>31</v>
      </c>
      <c r="AX526" s="13" t="s">
        <v>77</v>
      </c>
      <c r="AY526" s="162" t="s">
        <v>183</v>
      </c>
    </row>
    <row r="527" spans="1:65" s="16" customFormat="1">
      <c r="B527" s="184"/>
      <c r="D527" s="161" t="s">
        <v>191</v>
      </c>
      <c r="E527" s="185" t="s">
        <v>1354</v>
      </c>
      <c r="F527" s="186" t="s">
        <v>242</v>
      </c>
      <c r="H527" s="187">
        <v>17.399999999999999</v>
      </c>
      <c r="I527" s="188"/>
      <c r="L527" s="184"/>
      <c r="M527" s="189"/>
      <c r="N527" s="190"/>
      <c r="O527" s="190"/>
      <c r="P527" s="190"/>
      <c r="Q527" s="190"/>
      <c r="R527" s="190"/>
      <c r="S527" s="190"/>
      <c r="T527" s="191"/>
      <c r="AT527" s="185" t="s">
        <v>191</v>
      </c>
      <c r="AU527" s="185" t="s">
        <v>87</v>
      </c>
      <c r="AV527" s="16" t="s">
        <v>134</v>
      </c>
      <c r="AW527" s="16" t="s">
        <v>31</v>
      </c>
      <c r="AX527" s="16" t="s">
        <v>77</v>
      </c>
      <c r="AY527" s="185" t="s">
        <v>183</v>
      </c>
    </row>
    <row r="528" spans="1:65" s="13" customFormat="1">
      <c r="B528" s="160"/>
      <c r="D528" s="161" t="s">
        <v>191</v>
      </c>
      <c r="E528" s="162" t="s">
        <v>1</v>
      </c>
      <c r="F528" s="163" t="s">
        <v>1657</v>
      </c>
      <c r="H528" s="164">
        <v>1.6</v>
      </c>
      <c r="I528" s="165"/>
      <c r="L528" s="160"/>
      <c r="M528" s="166"/>
      <c r="N528" s="167"/>
      <c r="O528" s="167"/>
      <c r="P528" s="167"/>
      <c r="Q528" s="167"/>
      <c r="R528" s="167"/>
      <c r="S528" s="167"/>
      <c r="T528" s="168"/>
      <c r="AT528" s="162" t="s">
        <v>191</v>
      </c>
      <c r="AU528" s="162" t="s">
        <v>87</v>
      </c>
      <c r="AV528" s="13" t="s">
        <v>87</v>
      </c>
      <c r="AW528" s="13" t="s">
        <v>31</v>
      </c>
      <c r="AX528" s="13" t="s">
        <v>77</v>
      </c>
      <c r="AY528" s="162" t="s">
        <v>183</v>
      </c>
    </row>
    <row r="529" spans="1:65" s="14" customFormat="1">
      <c r="B529" s="169"/>
      <c r="D529" s="161" t="s">
        <v>191</v>
      </c>
      <c r="E529" s="170" t="s">
        <v>1353</v>
      </c>
      <c r="F529" s="171" t="s">
        <v>194</v>
      </c>
      <c r="H529" s="172">
        <v>19</v>
      </c>
      <c r="I529" s="173"/>
      <c r="L529" s="169"/>
      <c r="M529" s="174"/>
      <c r="N529" s="175"/>
      <c r="O529" s="175"/>
      <c r="P529" s="175"/>
      <c r="Q529" s="175"/>
      <c r="R529" s="175"/>
      <c r="S529" s="175"/>
      <c r="T529" s="176"/>
      <c r="AT529" s="170" t="s">
        <v>191</v>
      </c>
      <c r="AU529" s="170" t="s">
        <v>87</v>
      </c>
      <c r="AV529" s="14" t="s">
        <v>189</v>
      </c>
      <c r="AW529" s="14" t="s">
        <v>31</v>
      </c>
      <c r="AX529" s="14" t="s">
        <v>32</v>
      </c>
      <c r="AY529" s="170" t="s">
        <v>183</v>
      </c>
    </row>
    <row r="530" spans="1:65" s="2" customFormat="1" ht="16.5" customHeight="1">
      <c r="A530" s="33"/>
      <c r="B530" s="146"/>
      <c r="C530" s="192" t="s">
        <v>780</v>
      </c>
      <c r="D530" s="192" t="s">
        <v>511</v>
      </c>
      <c r="E530" s="193" t="s">
        <v>1658</v>
      </c>
      <c r="F530" s="194" t="s">
        <v>1659</v>
      </c>
      <c r="G530" s="195" t="s">
        <v>221</v>
      </c>
      <c r="H530" s="196">
        <v>19.285</v>
      </c>
      <c r="I530" s="197"/>
      <c r="J530" s="198">
        <f>ROUND(I530*H530,2)</f>
        <v>0</v>
      </c>
      <c r="K530" s="194" t="s">
        <v>197</v>
      </c>
      <c r="L530" s="199"/>
      <c r="M530" s="200" t="s">
        <v>1</v>
      </c>
      <c r="N530" s="201" t="s">
        <v>42</v>
      </c>
      <c r="O530" s="59"/>
      <c r="P530" s="156">
        <f>O530*H530</f>
        <v>0</v>
      </c>
      <c r="Q530" s="156">
        <v>6.7000000000000002E-4</v>
      </c>
      <c r="R530" s="156">
        <f>Q530*H530</f>
        <v>1.292095E-2</v>
      </c>
      <c r="S530" s="156">
        <v>0</v>
      </c>
      <c r="T530" s="157">
        <f>S530*H530</f>
        <v>0</v>
      </c>
      <c r="U530" s="33"/>
      <c r="V530" s="33"/>
      <c r="W530" s="33"/>
      <c r="X530" s="33"/>
      <c r="Y530" s="33"/>
      <c r="Z530" s="33"/>
      <c r="AA530" s="33"/>
      <c r="AB530" s="33"/>
      <c r="AC530" s="33"/>
      <c r="AD530" s="33"/>
      <c r="AE530" s="33"/>
      <c r="AR530" s="158" t="s">
        <v>120</v>
      </c>
      <c r="AT530" s="158" t="s">
        <v>511</v>
      </c>
      <c r="AU530" s="158" t="s">
        <v>87</v>
      </c>
      <c r="AY530" s="18" t="s">
        <v>183</v>
      </c>
      <c r="BE530" s="159">
        <f>IF(N530="základní",J530,0)</f>
        <v>0</v>
      </c>
      <c r="BF530" s="159">
        <f>IF(N530="snížená",J530,0)</f>
        <v>0</v>
      </c>
      <c r="BG530" s="159">
        <f>IF(N530="zákl. přenesená",J530,0)</f>
        <v>0</v>
      </c>
      <c r="BH530" s="159">
        <f>IF(N530="sníž. přenesená",J530,0)</f>
        <v>0</v>
      </c>
      <c r="BI530" s="159">
        <f>IF(N530="nulová",J530,0)</f>
        <v>0</v>
      </c>
      <c r="BJ530" s="18" t="s">
        <v>32</v>
      </c>
      <c r="BK530" s="159">
        <f>ROUND(I530*H530,2)</f>
        <v>0</v>
      </c>
      <c r="BL530" s="18" t="s">
        <v>189</v>
      </c>
      <c r="BM530" s="158" t="s">
        <v>1660</v>
      </c>
    </row>
    <row r="531" spans="1:65" s="13" customFormat="1">
      <c r="B531" s="160"/>
      <c r="D531" s="161" t="s">
        <v>191</v>
      </c>
      <c r="F531" s="163" t="s">
        <v>1661</v>
      </c>
      <c r="H531" s="164">
        <v>19.285</v>
      </c>
      <c r="I531" s="165"/>
      <c r="L531" s="160"/>
      <c r="M531" s="166"/>
      <c r="N531" s="167"/>
      <c r="O531" s="167"/>
      <c r="P531" s="167"/>
      <c r="Q531" s="167"/>
      <c r="R531" s="167"/>
      <c r="S531" s="167"/>
      <c r="T531" s="168"/>
      <c r="AT531" s="162" t="s">
        <v>191</v>
      </c>
      <c r="AU531" s="162" t="s">
        <v>87</v>
      </c>
      <c r="AV531" s="13" t="s">
        <v>87</v>
      </c>
      <c r="AW531" s="13" t="s">
        <v>3</v>
      </c>
      <c r="AX531" s="13" t="s">
        <v>32</v>
      </c>
      <c r="AY531" s="162" t="s">
        <v>183</v>
      </c>
    </row>
    <row r="532" spans="1:65" s="2" customFormat="1" ht="16.5" customHeight="1">
      <c r="A532" s="33"/>
      <c r="B532" s="146"/>
      <c r="C532" s="147" t="s">
        <v>784</v>
      </c>
      <c r="D532" s="147" t="s">
        <v>185</v>
      </c>
      <c r="E532" s="148" t="s">
        <v>1662</v>
      </c>
      <c r="F532" s="149" t="s">
        <v>1663</v>
      </c>
      <c r="G532" s="150" t="s">
        <v>648</v>
      </c>
      <c r="H532" s="151">
        <v>2</v>
      </c>
      <c r="I532" s="152"/>
      <c r="J532" s="153">
        <f>ROUND(I532*H532,2)</f>
        <v>0</v>
      </c>
      <c r="K532" s="149" t="s">
        <v>197</v>
      </c>
      <c r="L532" s="34"/>
      <c r="M532" s="154" t="s">
        <v>1</v>
      </c>
      <c r="N532" s="155" t="s">
        <v>42</v>
      </c>
      <c r="O532" s="59"/>
      <c r="P532" s="156">
        <f>O532*H532</f>
        <v>0</v>
      </c>
      <c r="Q532" s="156">
        <v>0</v>
      </c>
      <c r="R532" s="156">
        <f>Q532*H532</f>
        <v>0</v>
      </c>
      <c r="S532" s="156">
        <v>0</v>
      </c>
      <c r="T532" s="157">
        <f>S532*H532</f>
        <v>0</v>
      </c>
      <c r="U532" s="33"/>
      <c r="V532" s="33"/>
      <c r="W532" s="33"/>
      <c r="X532" s="33"/>
      <c r="Y532" s="33"/>
      <c r="Z532" s="33"/>
      <c r="AA532" s="33"/>
      <c r="AB532" s="33"/>
      <c r="AC532" s="33"/>
      <c r="AD532" s="33"/>
      <c r="AE532" s="33"/>
      <c r="AR532" s="158" t="s">
        <v>189</v>
      </c>
      <c r="AT532" s="158" t="s">
        <v>185</v>
      </c>
      <c r="AU532" s="158" t="s">
        <v>87</v>
      </c>
      <c r="AY532" s="18" t="s">
        <v>183</v>
      </c>
      <c r="BE532" s="159">
        <f>IF(N532="základní",J532,0)</f>
        <v>0</v>
      </c>
      <c r="BF532" s="159">
        <f>IF(N532="snížená",J532,0)</f>
        <v>0</v>
      </c>
      <c r="BG532" s="159">
        <f>IF(N532="zákl. přenesená",J532,0)</f>
        <v>0</v>
      </c>
      <c r="BH532" s="159">
        <f>IF(N532="sníž. přenesená",J532,0)</f>
        <v>0</v>
      </c>
      <c r="BI532" s="159">
        <f>IF(N532="nulová",J532,0)</f>
        <v>0</v>
      </c>
      <c r="BJ532" s="18" t="s">
        <v>32</v>
      </c>
      <c r="BK532" s="159">
        <f>ROUND(I532*H532,2)</f>
        <v>0</v>
      </c>
      <c r="BL532" s="18" t="s">
        <v>189</v>
      </c>
      <c r="BM532" s="158" t="s">
        <v>1664</v>
      </c>
    </row>
    <row r="533" spans="1:65" s="2" customFormat="1" ht="24.2" customHeight="1">
      <c r="A533" s="33"/>
      <c r="B533" s="146"/>
      <c r="C533" s="192" t="s">
        <v>786</v>
      </c>
      <c r="D533" s="192" t="s">
        <v>511</v>
      </c>
      <c r="E533" s="193" t="s">
        <v>1665</v>
      </c>
      <c r="F533" s="194" t="s">
        <v>1666</v>
      </c>
      <c r="G533" s="195" t="s">
        <v>648</v>
      </c>
      <c r="H533" s="196">
        <v>2.02</v>
      </c>
      <c r="I533" s="197"/>
      <c r="J533" s="198">
        <f>ROUND(I533*H533,2)</f>
        <v>0</v>
      </c>
      <c r="K533" s="194" t="s">
        <v>1</v>
      </c>
      <c r="L533" s="199"/>
      <c r="M533" s="200" t="s">
        <v>1</v>
      </c>
      <c r="N533" s="201" t="s">
        <v>42</v>
      </c>
      <c r="O533" s="59"/>
      <c r="P533" s="156">
        <f>O533*H533</f>
        <v>0</v>
      </c>
      <c r="Q533" s="156">
        <v>3.3E-3</v>
      </c>
      <c r="R533" s="156">
        <f>Q533*H533</f>
        <v>6.6660000000000001E-3</v>
      </c>
      <c r="S533" s="156">
        <v>0</v>
      </c>
      <c r="T533" s="157">
        <f>S533*H533</f>
        <v>0</v>
      </c>
      <c r="U533" s="33"/>
      <c r="V533" s="33"/>
      <c r="W533" s="33"/>
      <c r="X533" s="33"/>
      <c r="Y533" s="33"/>
      <c r="Z533" s="33"/>
      <c r="AA533" s="33"/>
      <c r="AB533" s="33"/>
      <c r="AC533" s="33"/>
      <c r="AD533" s="33"/>
      <c r="AE533" s="33"/>
      <c r="AR533" s="158" t="s">
        <v>120</v>
      </c>
      <c r="AT533" s="158" t="s">
        <v>511</v>
      </c>
      <c r="AU533" s="158" t="s">
        <v>87</v>
      </c>
      <c r="AY533" s="18" t="s">
        <v>183</v>
      </c>
      <c r="BE533" s="159">
        <f>IF(N533="základní",J533,0)</f>
        <v>0</v>
      </c>
      <c r="BF533" s="159">
        <f>IF(N533="snížená",J533,0)</f>
        <v>0</v>
      </c>
      <c r="BG533" s="159">
        <f>IF(N533="zákl. přenesená",J533,0)</f>
        <v>0</v>
      </c>
      <c r="BH533" s="159">
        <f>IF(N533="sníž. přenesená",J533,0)</f>
        <v>0</v>
      </c>
      <c r="BI533" s="159">
        <f>IF(N533="nulová",J533,0)</f>
        <v>0</v>
      </c>
      <c r="BJ533" s="18" t="s">
        <v>32</v>
      </c>
      <c r="BK533" s="159">
        <f>ROUND(I533*H533,2)</f>
        <v>0</v>
      </c>
      <c r="BL533" s="18" t="s">
        <v>189</v>
      </c>
      <c r="BM533" s="158" t="s">
        <v>1667</v>
      </c>
    </row>
    <row r="534" spans="1:65" s="13" customFormat="1">
      <c r="B534" s="160"/>
      <c r="D534" s="161" t="s">
        <v>191</v>
      </c>
      <c r="E534" s="162" t="s">
        <v>1</v>
      </c>
      <c r="F534" s="163" t="s">
        <v>825</v>
      </c>
      <c r="H534" s="164">
        <v>2.02</v>
      </c>
      <c r="I534" s="165"/>
      <c r="L534" s="160"/>
      <c r="M534" s="166"/>
      <c r="N534" s="167"/>
      <c r="O534" s="167"/>
      <c r="P534" s="167"/>
      <c r="Q534" s="167"/>
      <c r="R534" s="167"/>
      <c r="S534" s="167"/>
      <c r="T534" s="168"/>
      <c r="AT534" s="162" t="s">
        <v>191</v>
      </c>
      <c r="AU534" s="162" t="s">
        <v>87</v>
      </c>
      <c r="AV534" s="13" t="s">
        <v>87</v>
      </c>
      <c r="AW534" s="13" t="s">
        <v>31</v>
      </c>
      <c r="AX534" s="13" t="s">
        <v>77</v>
      </c>
      <c r="AY534" s="162" t="s">
        <v>183</v>
      </c>
    </row>
    <row r="535" spans="1:65" s="14" customFormat="1">
      <c r="B535" s="169"/>
      <c r="D535" s="161" t="s">
        <v>191</v>
      </c>
      <c r="E535" s="170" t="s">
        <v>1</v>
      </c>
      <c r="F535" s="171" t="s">
        <v>194</v>
      </c>
      <c r="H535" s="172">
        <v>2.02</v>
      </c>
      <c r="I535" s="173"/>
      <c r="L535" s="169"/>
      <c r="M535" s="174"/>
      <c r="N535" s="175"/>
      <c r="O535" s="175"/>
      <c r="P535" s="175"/>
      <c r="Q535" s="175"/>
      <c r="R535" s="175"/>
      <c r="S535" s="175"/>
      <c r="T535" s="176"/>
      <c r="AT535" s="170" t="s">
        <v>191</v>
      </c>
      <c r="AU535" s="170" t="s">
        <v>87</v>
      </c>
      <c r="AV535" s="14" t="s">
        <v>189</v>
      </c>
      <c r="AW535" s="14" t="s">
        <v>31</v>
      </c>
      <c r="AX535" s="14" t="s">
        <v>32</v>
      </c>
      <c r="AY535" s="170" t="s">
        <v>183</v>
      </c>
    </row>
    <row r="536" spans="1:65" s="2" customFormat="1" ht="16.5" customHeight="1">
      <c r="A536" s="33"/>
      <c r="B536" s="146"/>
      <c r="C536" s="147" t="s">
        <v>790</v>
      </c>
      <c r="D536" s="147" t="s">
        <v>185</v>
      </c>
      <c r="E536" s="148" t="s">
        <v>1668</v>
      </c>
      <c r="F536" s="149" t="s">
        <v>1669</v>
      </c>
      <c r="G536" s="150" t="s">
        <v>648</v>
      </c>
      <c r="H536" s="151">
        <v>38</v>
      </c>
      <c r="I536" s="152"/>
      <c r="J536" s="153">
        <f>ROUND(I536*H536,2)</f>
        <v>0</v>
      </c>
      <c r="K536" s="149" t="s">
        <v>197</v>
      </c>
      <c r="L536" s="34"/>
      <c r="M536" s="154" t="s">
        <v>1</v>
      </c>
      <c r="N536" s="155" t="s">
        <v>42</v>
      </c>
      <c r="O536" s="59"/>
      <c r="P536" s="156">
        <f>O536*H536</f>
        <v>0</v>
      </c>
      <c r="Q536" s="156">
        <v>0</v>
      </c>
      <c r="R536" s="156">
        <f>Q536*H536</f>
        <v>0</v>
      </c>
      <c r="S536" s="156">
        <v>0</v>
      </c>
      <c r="T536" s="157">
        <f>S536*H536</f>
        <v>0</v>
      </c>
      <c r="U536" s="33"/>
      <c r="V536" s="33"/>
      <c r="W536" s="33"/>
      <c r="X536" s="33"/>
      <c r="Y536" s="33"/>
      <c r="Z536" s="33"/>
      <c r="AA536" s="33"/>
      <c r="AB536" s="33"/>
      <c r="AC536" s="33"/>
      <c r="AD536" s="33"/>
      <c r="AE536" s="33"/>
      <c r="AR536" s="158" t="s">
        <v>189</v>
      </c>
      <c r="AT536" s="158" t="s">
        <v>185</v>
      </c>
      <c r="AU536" s="158" t="s">
        <v>87</v>
      </c>
      <c r="AY536" s="18" t="s">
        <v>183</v>
      </c>
      <c r="BE536" s="159">
        <f>IF(N536="základní",J536,0)</f>
        <v>0</v>
      </c>
      <c r="BF536" s="159">
        <f>IF(N536="snížená",J536,0)</f>
        <v>0</v>
      </c>
      <c r="BG536" s="159">
        <f>IF(N536="zákl. přenesená",J536,0)</f>
        <v>0</v>
      </c>
      <c r="BH536" s="159">
        <f>IF(N536="sníž. přenesená",J536,0)</f>
        <v>0</v>
      </c>
      <c r="BI536" s="159">
        <f>IF(N536="nulová",J536,0)</f>
        <v>0</v>
      </c>
      <c r="BJ536" s="18" t="s">
        <v>32</v>
      </c>
      <c r="BK536" s="159">
        <f>ROUND(I536*H536,2)</f>
        <v>0</v>
      </c>
      <c r="BL536" s="18" t="s">
        <v>189</v>
      </c>
      <c r="BM536" s="158" t="s">
        <v>1670</v>
      </c>
    </row>
    <row r="537" spans="1:65" s="2" customFormat="1" ht="24.2" customHeight="1">
      <c r="A537" s="33"/>
      <c r="B537" s="146"/>
      <c r="C537" s="192" t="s">
        <v>794</v>
      </c>
      <c r="D537" s="192" t="s">
        <v>511</v>
      </c>
      <c r="E537" s="193" t="s">
        <v>1671</v>
      </c>
      <c r="F537" s="194" t="s">
        <v>1672</v>
      </c>
      <c r="G537" s="195" t="s">
        <v>648</v>
      </c>
      <c r="H537" s="196">
        <v>29.29</v>
      </c>
      <c r="I537" s="197"/>
      <c r="J537" s="198">
        <f>ROUND(I537*H537,2)</f>
        <v>0</v>
      </c>
      <c r="K537" s="194" t="s">
        <v>1</v>
      </c>
      <c r="L537" s="199"/>
      <c r="M537" s="200" t="s">
        <v>1</v>
      </c>
      <c r="N537" s="201" t="s">
        <v>42</v>
      </c>
      <c r="O537" s="59"/>
      <c r="P537" s="156">
        <f>O537*H537</f>
        <v>0</v>
      </c>
      <c r="Q537" s="156">
        <v>8.0000000000000002E-3</v>
      </c>
      <c r="R537" s="156">
        <f>Q537*H537</f>
        <v>0.23432</v>
      </c>
      <c r="S537" s="156">
        <v>0</v>
      </c>
      <c r="T537" s="157">
        <f>S537*H537</f>
        <v>0</v>
      </c>
      <c r="U537" s="33"/>
      <c r="V537" s="33"/>
      <c r="W537" s="33"/>
      <c r="X537" s="33"/>
      <c r="Y537" s="33"/>
      <c r="Z537" s="33"/>
      <c r="AA537" s="33"/>
      <c r="AB537" s="33"/>
      <c r="AC537" s="33"/>
      <c r="AD537" s="33"/>
      <c r="AE537" s="33"/>
      <c r="AR537" s="158" t="s">
        <v>120</v>
      </c>
      <c r="AT537" s="158" t="s">
        <v>511</v>
      </c>
      <c r="AU537" s="158" t="s">
        <v>87</v>
      </c>
      <c r="AY537" s="18" t="s">
        <v>183</v>
      </c>
      <c r="BE537" s="159">
        <f>IF(N537="základní",J537,0)</f>
        <v>0</v>
      </c>
      <c r="BF537" s="159">
        <f>IF(N537="snížená",J537,0)</f>
        <v>0</v>
      </c>
      <c r="BG537" s="159">
        <f>IF(N537="zákl. přenesená",J537,0)</f>
        <v>0</v>
      </c>
      <c r="BH537" s="159">
        <f>IF(N537="sníž. přenesená",J537,0)</f>
        <v>0</v>
      </c>
      <c r="BI537" s="159">
        <f>IF(N537="nulová",J537,0)</f>
        <v>0</v>
      </c>
      <c r="BJ537" s="18" t="s">
        <v>32</v>
      </c>
      <c r="BK537" s="159">
        <f>ROUND(I537*H537,2)</f>
        <v>0</v>
      </c>
      <c r="BL537" s="18" t="s">
        <v>189</v>
      </c>
      <c r="BM537" s="158" t="s">
        <v>1673</v>
      </c>
    </row>
    <row r="538" spans="1:65" s="13" customFormat="1">
      <c r="B538" s="160"/>
      <c r="D538" s="161" t="s">
        <v>191</v>
      </c>
      <c r="E538" s="162" t="s">
        <v>1</v>
      </c>
      <c r="F538" s="163" t="s">
        <v>1674</v>
      </c>
      <c r="H538" s="164">
        <v>29.29</v>
      </c>
      <c r="I538" s="165"/>
      <c r="L538" s="160"/>
      <c r="M538" s="166"/>
      <c r="N538" s="167"/>
      <c r="O538" s="167"/>
      <c r="P538" s="167"/>
      <c r="Q538" s="167"/>
      <c r="R538" s="167"/>
      <c r="S538" s="167"/>
      <c r="T538" s="168"/>
      <c r="AT538" s="162" t="s">
        <v>191</v>
      </c>
      <c r="AU538" s="162" t="s">
        <v>87</v>
      </c>
      <c r="AV538" s="13" t="s">
        <v>87</v>
      </c>
      <c r="AW538" s="13" t="s">
        <v>31</v>
      </c>
      <c r="AX538" s="13" t="s">
        <v>77</v>
      </c>
      <c r="AY538" s="162" t="s">
        <v>183</v>
      </c>
    </row>
    <row r="539" spans="1:65" s="14" customFormat="1">
      <c r="B539" s="169"/>
      <c r="D539" s="161" t="s">
        <v>191</v>
      </c>
      <c r="E539" s="170" t="s">
        <v>1</v>
      </c>
      <c r="F539" s="171" t="s">
        <v>194</v>
      </c>
      <c r="H539" s="172">
        <v>29.29</v>
      </c>
      <c r="I539" s="173"/>
      <c r="L539" s="169"/>
      <c r="M539" s="174"/>
      <c r="N539" s="175"/>
      <c r="O539" s="175"/>
      <c r="P539" s="175"/>
      <c r="Q539" s="175"/>
      <c r="R539" s="175"/>
      <c r="S539" s="175"/>
      <c r="T539" s="176"/>
      <c r="AT539" s="170" t="s">
        <v>191</v>
      </c>
      <c r="AU539" s="170" t="s">
        <v>87</v>
      </c>
      <c r="AV539" s="14" t="s">
        <v>189</v>
      </c>
      <c r="AW539" s="14" t="s">
        <v>31</v>
      </c>
      <c r="AX539" s="14" t="s">
        <v>32</v>
      </c>
      <c r="AY539" s="170" t="s">
        <v>183</v>
      </c>
    </row>
    <row r="540" spans="1:65" s="2" customFormat="1" ht="24.2" customHeight="1">
      <c r="A540" s="33"/>
      <c r="B540" s="146"/>
      <c r="C540" s="192" t="s">
        <v>798</v>
      </c>
      <c r="D540" s="192" t="s">
        <v>511</v>
      </c>
      <c r="E540" s="193" t="s">
        <v>1675</v>
      </c>
      <c r="F540" s="194" t="s">
        <v>1676</v>
      </c>
      <c r="G540" s="195" t="s">
        <v>648</v>
      </c>
      <c r="H540" s="196">
        <v>8.08</v>
      </c>
      <c r="I540" s="197"/>
      <c r="J540" s="198">
        <f>ROUND(I540*H540,2)</f>
        <v>0</v>
      </c>
      <c r="K540" s="194" t="s">
        <v>1</v>
      </c>
      <c r="L540" s="199"/>
      <c r="M540" s="200" t="s">
        <v>1</v>
      </c>
      <c r="N540" s="201" t="s">
        <v>42</v>
      </c>
      <c r="O540" s="59"/>
      <c r="P540" s="156">
        <f>O540*H540</f>
        <v>0</v>
      </c>
      <c r="Q540" s="156">
        <v>8.0000000000000002E-3</v>
      </c>
      <c r="R540" s="156">
        <f>Q540*H540</f>
        <v>6.4640000000000003E-2</v>
      </c>
      <c r="S540" s="156">
        <v>0</v>
      </c>
      <c r="T540" s="157">
        <f>S540*H540</f>
        <v>0</v>
      </c>
      <c r="U540" s="33"/>
      <c r="V540" s="33"/>
      <c r="W540" s="33"/>
      <c r="X540" s="33"/>
      <c r="Y540" s="33"/>
      <c r="Z540" s="33"/>
      <c r="AA540" s="33"/>
      <c r="AB540" s="33"/>
      <c r="AC540" s="33"/>
      <c r="AD540" s="33"/>
      <c r="AE540" s="33"/>
      <c r="AR540" s="158" t="s">
        <v>120</v>
      </c>
      <c r="AT540" s="158" t="s">
        <v>511</v>
      </c>
      <c r="AU540" s="158" t="s">
        <v>87</v>
      </c>
      <c r="AY540" s="18" t="s">
        <v>183</v>
      </c>
      <c r="BE540" s="159">
        <f>IF(N540="základní",J540,0)</f>
        <v>0</v>
      </c>
      <c r="BF540" s="159">
        <f>IF(N540="snížená",J540,0)</f>
        <v>0</v>
      </c>
      <c r="BG540" s="159">
        <f>IF(N540="zákl. přenesená",J540,0)</f>
        <v>0</v>
      </c>
      <c r="BH540" s="159">
        <f>IF(N540="sníž. přenesená",J540,0)</f>
        <v>0</v>
      </c>
      <c r="BI540" s="159">
        <f>IF(N540="nulová",J540,0)</f>
        <v>0</v>
      </c>
      <c r="BJ540" s="18" t="s">
        <v>32</v>
      </c>
      <c r="BK540" s="159">
        <f>ROUND(I540*H540,2)</f>
        <v>0</v>
      </c>
      <c r="BL540" s="18" t="s">
        <v>189</v>
      </c>
      <c r="BM540" s="158" t="s">
        <v>1677</v>
      </c>
    </row>
    <row r="541" spans="1:65" s="13" customFormat="1">
      <c r="B541" s="160"/>
      <c r="D541" s="161" t="s">
        <v>191</v>
      </c>
      <c r="E541" s="162" t="s">
        <v>1</v>
      </c>
      <c r="F541" s="163" t="s">
        <v>838</v>
      </c>
      <c r="H541" s="164">
        <v>8.08</v>
      </c>
      <c r="I541" s="165"/>
      <c r="L541" s="160"/>
      <c r="M541" s="166"/>
      <c r="N541" s="167"/>
      <c r="O541" s="167"/>
      <c r="P541" s="167"/>
      <c r="Q541" s="167"/>
      <c r="R541" s="167"/>
      <c r="S541" s="167"/>
      <c r="T541" s="168"/>
      <c r="AT541" s="162" t="s">
        <v>191</v>
      </c>
      <c r="AU541" s="162" t="s">
        <v>87</v>
      </c>
      <c r="AV541" s="13" t="s">
        <v>87</v>
      </c>
      <c r="AW541" s="13" t="s">
        <v>31</v>
      </c>
      <c r="AX541" s="13" t="s">
        <v>77</v>
      </c>
      <c r="AY541" s="162" t="s">
        <v>183</v>
      </c>
    </row>
    <row r="542" spans="1:65" s="14" customFormat="1">
      <c r="B542" s="169"/>
      <c r="D542" s="161" t="s">
        <v>191</v>
      </c>
      <c r="E542" s="170" t="s">
        <v>1</v>
      </c>
      <c r="F542" s="171" t="s">
        <v>194</v>
      </c>
      <c r="H542" s="172">
        <v>8.08</v>
      </c>
      <c r="I542" s="173"/>
      <c r="L542" s="169"/>
      <c r="M542" s="174"/>
      <c r="N542" s="175"/>
      <c r="O542" s="175"/>
      <c r="P542" s="175"/>
      <c r="Q542" s="175"/>
      <c r="R542" s="175"/>
      <c r="S542" s="175"/>
      <c r="T542" s="176"/>
      <c r="AT542" s="170" t="s">
        <v>191</v>
      </c>
      <c r="AU542" s="170" t="s">
        <v>87</v>
      </c>
      <c r="AV542" s="14" t="s">
        <v>189</v>
      </c>
      <c r="AW542" s="14" t="s">
        <v>31</v>
      </c>
      <c r="AX542" s="14" t="s">
        <v>32</v>
      </c>
      <c r="AY542" s="170" t="s">
        <v>183</v>
      </c>
    </row>
    <row r="543" spans="1:65" s="2" customFormat="1" ht="24.2" customHeight="1">
      <c r="A543" s="33"/>
      <c r="B543" s="146"/>
      <c r="C543" s="192" t="s">
        <v>800</v>
      </c>
      <c r="D543" s="192" t="s">
        <v>511</v>
      </c>
      <c r="E543" s="193" t="s">
        <v>1678</v>
      </c>
      <c r="F543" s="194" t="s">
        <v>1679</v>
      </c>
      <c r="G543" s="195" t="s">
        <v>648</v>
      </c>
      <c r="H543" s="196">
        <v>1.01</v>
      </c>
      <c r="I543" s="197"/>
      <c r="J543" s="198">
        <f>ROUND(I543*H543,2)</f>
        <v>0</v>
      </c>
      <c r="K543" s="194" t="s">
        <v>1</v>
      </c>
      <c r="L543" s="199"/>
      <c r="M543" s="200" t="s">
        <v>1</v>
      </c>
      <c r="N543" s="201" t="s">
        <v>42</v>
      </c>
      <c r="O543" s="59"/>
      <c r="P543" s="156">
        <f>O543*H543</f>
        <v>0</v>
      </c>
      <c r="Q543" s="156">
        <v>8.0000000000000002E-3</v>
      </c>
      <c r="R543" s="156">
        <f>Q543*H543</f>
        <v>8.0800000000000004E-3</v>
      </c>
      <c r="S543" s="156">
        <v>0</v>
      </c>
      <c r="T543" s="157">
        <f>S543*H543</f>
        <v>0</v>
      </c>
      <c r="U543" s="33"/>
      <c r="V543" s="33"/>
      <c r="W543" s="33"/>
      <c r="X543" s="33"/>
      <c r="Y543" s="33"/>
      <c r="Z543" s="33"/>
      <c r="AA543" s="33"/>
      <c r="AB543" s="33"/>
      <c r="AC543" s="33"/>
      <c r="AD543" s="33"/>
      <c r="AE543" s="33"/>
      <c r="AR543" s="158" t="s">
        <v>120</v>
      </c>
      <c r="AT543" s="158" t="s">
        <v>511</v>
      </c>
      <c r="AU543" s="158" t="s">
        <v>87</v>
      </c>
      <c r="AY543" s="18" t="s">
        <v>183</v>
      </c>
      <c r="BE543" s="159">
        <f>IF(N543="základní",J543,0)</f>
        <v>0</v>
      </c>
      <c r="BF543" s="159">
        <f>IF(N543="snížená",J543,0)</f>
        <v>0</v>
      </c>
      <c r="BG543" s="159">
        <f>IF(N543="zákl. přenesená",J543,0)</f>
        <v>0</v>
      </c>
      <c r="BH543" s="159">
        <f>IF(N543="sníž. přenesená",J543,0)</f>
        <v>0</v>
      </c>
      <c r="BI543" s="159">
        <f>IF(N543="nulová",J543,0)</f>
        <v>0</v>
      </c>
      <c r="BJ543" s="18" t="s">
        <v>32</v>
      </c>
      <c r="BK543" s="159">
        <f>ROUND(I543*H543,2)</f>
        <v>0</v>
      </c>
      <c r="BL543" s="18" t="s">
        <v>189</v>
      </c>
      <c r="BM543" s="158" t="s">
        <v>1680</v>
      </c>
    </row>
    <row r="544" spans="1:65" s="13" customFormat="1">
      <c r="B544" s="160"/>
      <c r="D544" s="161" t="s">
        <v>191</v>
      </c>
      <c r="E544" s="162" t="s">
        <v>1</v>
      </c>
      <c r="F544" s="163" t="s">
        <v>858</v>
      </c>
      <c r="H544" s="164">
        <v>1.01</v>
      </c>
      <c r="I544" s="165"/>
      <c r="L544" s="160"/>
      <c r="M544" s="166"/>
      <c r="N544" s="167"/>
      <c r="O544" s="167"/>
      <c r="P544" s="167"/>
      <c r="Q544" s="167"/>
      <c r="R544" s="167"/>
      <c r="S544" s="167"/>
      <c r="T544" s="168"/>
      <c r="AT544" s="162" t="s">
        <v>191</v>
      </c>
      <c r="AU544" s="162" t="s">
        <v>87</v>
      </c>
      <c r="AV544" s="13" t="s">
        <v>87</v>
      </c>
      <c r="AW544" s="13" t="s">
        <v>31</v>
      </c>
      <c r="AX544" s="13" t="s">
        <v>77</v>
      </c>
      <c r="AY544" s="162" t="s">
        <v>183</v>
      </c>
    </row>
    <row r="545" spans="1:65" s="14" customFormat="1">
      <c r="B545" s="169"/>
      <c r="D545" s="161" t="s">
        <v>191</v>
      </c>
      <c r="E545" s="170" t="s">
        <v>1</v>
      </c>
      <c r="F545" s="171" t="s">
        <v>194</v>
      </c>
      <c r="H545" s="172">
        <v>1.01</v>
      </c>
      <c r="I545" s="173"/>
      <c r="L545" s="169"/>
      <c r="M545" s="174"/>
      <c r="N545" s="175"/>
      <c r="O545" s="175"/>
      <c r="P545" s="175"/>
      <c r="Q545" s="175"/>
      <c r="R545" s="175"/>
      <c r="S545" s="175"/>
      <c r="T545" s="176"/>
      <c r="AT545" s="170" t="s">
        <v>191</v>
      </c>
      <c r="AU545" s="170" t="s">
        <v>87</v>
      </c>
      <c r="AV545" s="14" t="s">
        <v>189</v>
      </c>
      <c r="AW545" s="14" t="s">
        <v>31</v>
      </c>
      <c r="AX545" s="14" t="s">
        <v>32</v>
      </c>
      <c r="AY545" s="170" t="s">
        <v>183</v>
      </c>
    </row>
    <row r="546" spans="1:65" s="2" customFormat="1" ht="16.5" customHeight="1">
      <c r="A546" s="33"/>
      <c r="B546" s="146"/>
      <c r="C546" s="192" t="s">
        <v>802</v>
      </c>
      <c r="D546" s="192" t="s">
        <v>511</v>
      </c>
      <c r="E546" s="193" t="s">
        <v>1681</v>
      </c>
      <c r="F546" s="194" t="s">
        <v>1682</v>
      </c>
      <c r="G546" s="195" t="s">
        <v>648</v>
      </c>
      <c r="H546" s="196">
        <v>39.39</v>
      </c>
      <c r="I546" s="197"/>
      <c r="J546" s="198">
        <f>ROUND(I546*H546,2)</f>
        <v>0</v>
      </c>
      <c r="K546" s="194" t="s">
        <v>1</v>
      </c>
      <c r="L546" s="199"/>
      <c r="M546" s="200" t="s">
        <v>1</v>
      </c>
      <c r="N546" s="201" t="s">
        <v>42</v>
      </c>
      <c r="O546" s="59"/>
      <c r="P546" s="156">
        <f>O546*H546</f>
        <v>0</v>
      </c>
      <c r="Q546" s="156">
        <v>5.0000000000000001E-3</v>
      </c>
      <c r="R546" s="156">
        <f>Q546*H546</f>
        <v>0.19695000000000001</v>
      </c>
      <c r="S546" s="156">
        <v>0</v>
      </c>
      <c r="T546" s="157">
        <f>S546*H546</f>
        <v>0</v>
      </c>
      <c r="U546" s="33"/>
      <c r="V546" s="33"/>
      <c r="W546" s="33"/>
      <c r="X546" s="33"/>
      <c r="Y546" s="33"/>
      <c r="Z546" s="33"/>
      <c r="AA546" s="33"/>
      <c r="AB546" s="33"/>
      <c r="AC546" s="33"/>
      <c r="AD546" s="33"/>
      <c r="AE546" s="33"/>
      <c r="AR546" s="158" t="s">
        <v>120</v>
      </c>
      <c r="AT546" s="158" t="s">
        <v>511</v>
      </c>
      <c r="AU546" s="158" t="s">
        <v>87</v>
      </c>
      <c r="AY546" s="18" t="s">
        <v>183</v>
      </c>
      <c r="BE546" s="159">
        <f>IF(N546="základní",J546,0)</f>
        <v>0</v>
      </c>
      <c r="BF546" s="159">
        <f>IF(N546="snížená",J546,0)</f>
        <v>0</v>
      </c>
      <c r="BG546" s="159">
        <f>IF(N546="zákl. přenesená",J546,0)</f>
        <v>0</v>
      </c>
      <c r="BH546" s="159">
        <f>IF(N546="sníž. přenesená",J546,0)</f>
        <v>0</v>
      </c>
      <c r="BI546" s="159">
        <f>IF(N546="nulová",J546,0)</f>
        <v>0</v>
      </c>
      <c r="BJ546" s="18" t="s">
        <v>32</v>
      </c>
      <c r="BK546" s="159">
        <f>ROUND(I546*H546,2)</f>
        <v>0</v>
      </c>
      <c r="BL546" s="18" t="s">
        <v>189</v>
      </c>
      <c r="BM546" s="158" t="s">
        <v>1683</v>
      </c>
    </row>
    <row r="547" spans="1:65" s="13" customFormat="1">
      <c r="B547" s="160"/>
      <c r="D547" s="161" t="s">
        <v>191</v>
      </c>
      <c r="E547" s="162" t="s">
        <v>1</v>
      </c>
      <c r="F547" s="163" t="s">
        <v>1684</v>
      </c>
      <c r="H547" s="164">
        <v>39.39</v>
      </c>
      <c r="I547" s="165"/>
      <c r="L547" s="160"/>
      <c r="M547" s="166"/>
      <c r="N547" s="167"/>
      <c r="O547" s="167"/>
      <c r="P547" s="167"/>
      <c r="Q547" s="167"/>
      <c r="R547" s="167"/>
      <c r="S547" s="167"/>
      <c r="T547" s="168"/>
      <c r="AT547" s="162" t="s">
        <v>191</v>
      </c>
      <c r="AU547" s="162" t="s">
        <v>87</v>
      </c>
      <c r="AV547" s="13" t="s">
        <v>87</v>
      </c>
      <c r="AW547" s="13" t="s">
        <v>31</v>
      </c>
      <c r="AX547" s="13" t="s">
        <v>77</v>
      </c>
      <c r="AY547" s="162" t="s">
        <v>183</v>
      </c>
    </row>
    <row r="548" spans="1:65" s="14" customFormat="1">
      <c r="B548" s="169"/>
      <c r="D548" s="161" t="s">
        <v>191</v>
      </c>
      <c r="E548" s="170" t="s">
        <v>1</v>
      </c>
      <c r="F548" s="171" t="s">
        <v>194</v>
      </c>
      <c r="H548" s="172">
        <v>39.39</v>
      </c>
      <c r="I548" s="173"/>
      <c r="L548" s="169"/>
      <c r="M548" s="174"/>
      <c r="N548" s="175"/>
      <c r="O548" s="175"/>
      <c r="P548" s="175"/>
      <c r="Q548" s="175"/>
      <c r="R548" s="175"/>
      <c r="S548" s="175"/>
      <c r="T548" s="176"/>
      <c r="AT548" s="170" t="s">
        <v>191</v>
      </c>
      <c r="AU548" s="170" t="s">
        <v>87</v>
      </c>
      <c r="AV548" s="14" t="s">
        <v>189</v>
      </c>
      <c r="AW548" s="14" t="s">
        <v>31</v>
      </c>
      <c r="AX548" s="14" t="s">
        <v>32</v>
      </c>
      <c r="AY548" s="170" t="s">
        <v>183</v>
      </c>
    </row>
    <row r="549" spans="1:65" s="2" customFormat="1" ht="16.5" customHeight="1">
      <c r="A549" s="33"/>
      <c r="B549" s="146"/>
      <c r="C549" s="147" t="s">
        <v>806</v>
      </c>
      <c r="D549" s="147" t="s">
        <v>185</v>
      </c>
      <c r="E549" s="148" t="s">
        <v>1685</v>
      </c>
      <c r="F549" s="149" t="s">
        <v>1686</v>
      </c>
      <c r="G549" s="150" t="s">
        <v>648</v>
      </c>
      <c r="H549" s="151">
        <v>39</v>
      </c>
      <c r="I549" s="152"/>
      <c r="J549" s="153">
        <f>ROUND(I549*H549,2)</f>
        <v>0</v>
      </c>
      <c r="K549" s="149" t="s">
        <v>197</v>
      </c>
      <c r="L549" s="34"/>
      <c r="M549" s="154" t="s">
        <v>1</v>
      </c>
      <c r="N549" s="155" t="s">
        <v>42</v>
      </c>
      <c r="O549" s="59"/>
      <c r="P549" s="156">
        <f>O549*H549</f>
        <v>0</v>
      </c>
      <c r="Q549" s="156">
        <v>6.3829999999999998E-2</v>
      </c>
      <c r="R549" s="156">
        <f>Q549*H549</f>
        <v>2.4893700000000001</v>
      </c>
      <c r="S549" s="156">
        <v>0</v>
      </c>
      <c r="T549" s="157">
        <f>S549*H549</f>
        <v>0</v>
      </c>
      <c r="U549" s="33"/>
      <c r="V549" s="33"/>
      <c r="W549" s="33"/>
      <c r="X549" s="33"/>
      <c r="Y549" s="33"/>
      <c r="Z549" s="33"/>
      <c r="AA549" s="33"/>
      <c r="AB549" s="33"/>
      <c r="AC549" s="33"/>
      <c r="AD549" s="33"/>
      <c r="AE549" s="33"/>
      <c r="AR549" s="158" t="s">
        <v>189</v>
      </c>
      <c r="AT549" s="158" t="s">
        <v>185</v>
      </c>
      <c r="AU549" s="158" t="s">
        <v>87</v>
      </c>
      <c r="AY549" s="18" t="s">
        <v>183</v>
      </c>
      <c r="BE549" s="159">
        <f>IF(N549="základní",J549,0)</f>
        <v>0</v>
      </c>
      <c r="BF549" s="159">
        <f>IF(N549="snížená",J549,0)</f>
        <v>0</v>
      </c>
      <c r="BG549" s="159">
        <f>IF(N549="zákl. přenesená",J549,0)</f>
        <v>0</v>
      </c>
      <c r="BH549" s="159">
        <f>IF(N549="sníž. přenesená",J549,0)</f>
        <v>0</v>
      </c>
      <c r="BI549" s="159">
        <f>IF(N549="nulová",J549,0)</f>
        <v>0</v>
      </c>
      <c r="BJ549" s="18" t="s">
        <v>32</v>
      </c>
      <c r="BK549" s="159">
        <f>ROUND(I549*H549,2)</f>
        <v>0</v>
      </c>
      <c r="BL549" s="18" t="s">
        <v>189</v>
      </c>
      <c r="BM549" s="158" t="s">
        <v>1687</v>
      </c>
    </row>
    <row r="550" spans="1:65" s="2" customFormat="1" ht="16.5" customHeight="1">
      <c r="A550" s="33"/>
      <c r="B550" s="146"/>
      <c r="C550" s="192" t="s">
        <v>810</v>
      </c>
      <c r="D550" s="192" t="s">
        <v>511</v>
      </c>
      <c r="E550" s="193" t="s">
        <v>1688</v>
      </c>
      <c r="F550" s="194" t="s">
        <v>1689</v>
      </c>
      <c r="G550" s="195" t="s">
        <v>648</v>
      </c>
      <c r="H550" s="196">
        <v>39</v>
      </c>
      <c r="I550" s="197"/>
      <c r="J550" s="198">
        <f>ROUND(I550*H550,2)</f>
        <v>0</v>
      </c>
      <c r="K550" s="194" t="s">
        <v>197</v>
      </c>
      <c r="L550" s="199"/>
      <c r="M550" s="200" t="s">
        <v>1</v>
      </c>
      <c r="N550" s="201" t="s">
        <v>42</v>
      </c>
      <c r="O550" s="59"/>
      <c r="P550" s="156">
        <f>O550*H550</f>
        <v>0</v>
      </c>
      <c r="Q550" s="156">
        <v>7.3000000000000001E-3</v>
      </c>
      <c r="R550" s="156">
        <f>Q550*H550</f>
        <v>0.28470000000000001</v>
      </c>
      <c r="S550" s="156">
        <v>0</v>
      </c>
      <c r="T550" s="157">
        <f>S550*H550</f>
        <v>0</v>
      </c>
      <c r="U550" s="33"/>
      <c r="V550" s="33"/>
      <c r="W550" s="33"/>
      <c r="X550" s="33"/>
      <c r="Y550" s="33"/>
      <c r="Z550" s="33"/>
      <c r="AA550" s="33"/>
      <c r="AB550" s="33"/>
      <c r="AC550" s="33"/>
      <c r="AD550" s="33"/>
      <c r="AE550" s="33"/>
      <c r="AR550" s="158" t="s">
        <v>120</v>
      </c>
      <c r="AT550" s="158" t="s">
        <v>511</v>
      </c>
      <c r="AU550" s="158" t="s">
        <v>87</v>
      </c>
      <c r="AY550" s="18" t="s">
        <v>183</v>
      </c>
      <c r="BE550" s="159">
        <f>IF(N550="základní",J550,0)</f>
        <v>0</v>
      </c>
      <c r="BF550" s="159">
        <f>IF(N550="snížená",J550,0)</f>
        <v>0</v>
      </c>
      <c r="BG550" s="159">
        <f>IF(N550="zákl. přenesená",J550,0)</f>
        <v>0</v>
      </c>
      <c r="BH550" s="159">
        <f>IF(N550="sníž. přenesená",J550,0)</f>
        <v>0</v>
      </c>
      <c r="BI550" s="159">
        <f>IF(N550="nulová",J550,0)</f>
        <v>0</v>
      </c>
      <c r="BJ550" s="18" t="s">
        <v>32</v>
      </c>
      <c r="BK550" s="159">
        <f>ROUND(I550*H550,2)</f>
        <v>0</v>
      </c>
      <c r="BL550" s="18" t="s">
        <v>189</v>
      </c>
      <c r="BM550" s="158" t="s">
        <v>1690</v>
      </c>
    </row>
    <row r="551" spans="1:65" s="2" customFormat="1" ht="16.5" customHeight="1">
      <c r="A551" s="33"/>
      <c r="B551" s="146"/>
      <c r="C551" s="192" t="s">
        <v>815</v>
      </c>
      <c r="D551" s="192" t="s">
        <v>511</v>
      </c>
      <c r="E551" s="193" t="s">
        <v>1691</v>
      </c>
      <c r="F551" s="194" t="s">
        <v>1692</v>
      </c>
      <c r="G551" s="195" t="s">
        <v>648</v>
      </c>
      <c r="H551" s="196">
        <v>39</v>
      </c>
      <c r="I551" s="197"/>
      <c r="J551" s="198">
        <f>ROUND(I551*H551,2)</f>
        <v>0</v>
      </c>
      <c r="K551" s="194" t="s">
        <v>1</v>
      </c>
      <c r="L551" s="199"/>
      <c r="M551" s="200" t="s">
        <v>1</v>
      </c>
      <c r="N551" s="201" t="s">
        <v>42</v>
      </c>
      <c r="O551" s="59"/>
      <c r="P551" s="156">
        <f>O551*H551</f>
        <v>0</v>
      </c>
      <c r="Q551" s="156">
        <v>5.9999999999999995E-4</v>
      </c>
      <c r="R551" s="156">
        <f>Q551*H551</f>
        <v>2.3399999999999997E-2</v>
      </c>
      <c r="S551" s="156">
        <v>0</v>
      </c>
      <c r="T551" s="157">
        <f>S551*H551</f>
        <v>0</v>
      </c>
      <c r="U551" s="33"/>
      <c r="V551" s="33"/>
      <c r="W551" s="33"/>
      <c r="X551" s="33"/>
      <c r="Y551" s="33"/>
      <c r="Z551" s="33"/>
      <c r="AA551" s="33"/>
      <c r="AB551" s="33"/>
      <c r="AC551" s="33"/>
      <c r="AD551" s="33"/>
      <c r="AE551" s="33"/>
      <c r="AR551" s="158" t="s">
        <v>120</v>
      </c>
      <c r="AT551" s="158" t="s">
        <v>511</v>
      </c>
      <c r="AU551" s="158" t="s">
        <v>87</v>
      </c>
      <c r="AY551" s="18" t="s">
        <v>183</v>
      </c>
      <c r="BE551" s="159">
        <f>IF(N551="základní",J551,0)</f>
        <v>0</v>
      </c>
      <c r="BF551" s="159">
        <f>IF(N551="snížená",J551,0)</f>
        <v>0</v>
      </c>
      <c r="BG551" s="159">
        <f>IF(N551="zákl. přenesená",J551,0)</f>
        <v>0</v>
      </c>
      <c r="BH551" s="159">
        <f>IF(N551="sníž. přenesená",J551,0)</f>
        <v>0</v>
      </c>
      <c r="BI551" s="159">
        <f>IF(N551="nulová",J551,0)</f>
        <v>0</v>
      </c>
      <c r="BJ551" s="18" t="s">
        <v>32</v>
      </c>
      <c r="BK551" s="159">
        <f>ROUND(I551*H551,2)</f>
        <v>0</v>
      </c>
      <c r="BL551" s="18" t="s">
        <v>189</v>
      </c>
      <c r="BM551" s="158" t="s">
        <v>1693</v>
      </c>
    </row>
    <row r="552" spans="1:65" s="2" customFormat="1" ht="16.5" customHeight="1">
      <c r="A552" s="33"/>
      <c r="B552" s="146"/>
      <c r="C552" s="147" t="s">
        <v>817</v>
      </c>
      <c r="D552" s="147" t="s">
        <v>185</v>
      </c>
      <c r="E552" s="148" t="s">
        <v>896</v>
      </c>
      <c r="F552" s="149" t="s">
        <v>897</v>
      </c>
      <c r="G552" s="150" t="s">
        <v>221</v>
      </c>
      <c r="H552" s="151">
        <v>452.5</v>
      </c>
      <c r="I552" s="152"/>
      <c r="J552" s="153">
        <f>ROUND(I552*H552,2)</f>
        <v>0</v>
      </c>
      <c r="K552" s="149" t="s">
        <v>197</v>
      </c>
      <c r="L552" s="34"/>
      <c r="M552" s="154" t="s">
        <v>1</v>
      </c>
      <c r="N552" s="155" t="s">
        <v>42</v>
      </c>
      <c r="O552" s="59"/>
      <c r="P552" s="156">
        <f>O552*H552</f>
        <v>0</v>
      </c>
      <c r="Q552" s="156">
        <v>6.9999999999999994E-5</v>
      </c>
      <c r="R552" s="156">
        <f>Q552*H552</f>
        <v>3.1674999999999995E-2</v>
      </c>
      <c r="S552" s="156">
        <v>0</v>
      </c>
      <c r="T552" s="157">
        <f>S552*H552</f>
        <v>0</v>
      </c>
      <c r="U552" s="33"/>
      <c r="V552" s="33"/>
      <c r="W552" s="33"/>
      <c r="X552" s="33"/>
      <c r="Y552" s="33"/>
      <c r="Z552" s="33"/>
      <c r="AA552" s="33"/>
      <c r="AB552" s="33"/>
      <c r="AC552" s="33"/>
      <c r="AD552" s="33"/>
      <c r="AE552" s="33"/>
      <c r="AR552" s="158" t="s">
        <v>189</v>
      </c>
      <c r="AT552" s="158" t="s">
        <v>185</v>
      </c>
      <c r="AU552" s="158" t="s">
        <v>87</v>
      </c>
      <c r="AY552" s="18" t="s">
        <v>183</v>
      </c>
      <c r="BE552" s="159">
        <f>IF(N552="základní",J552,0)</f>
        <v>0</v>
      </c>
      <c r="BF552" s="159">
        <f>IF(N552="snížená",J552,0)</f>
        <v>0</v>
      </c>
      <c r="BG552" s="159">
        <f>IF(N552="zákl. přenesená",J552,0)</f>
        <v>0</v>
      </c>
      <c r="BH552" s="159">
        <f>IF(N552="sníž. přenesená",J552,0)</f>
        <v>0</v>
      </c>
      <c r="BI552" s="159">
        <f>IF(N552="nulová",J552,0)</f>
        <v>0</v>
      </c>
      <c r="BJ552" s="18" t="s">
        <v>32</v>
      </c>
      <c r="BK552" s="159">
        <f>ROUND(I552*H552,2)</f>
        <v>0</v>
      </c>
      <c r="BL552" s="18" t="s">
        <v>189</v>
      </c>
      <c r="BM552" s="158" t="s">
        <v>1694</v>
      </c>
    </row>
    <row r="553" spans="1:65" s="13" customFormat="1">
      <c r="B553" s="160"/>
      <c r="D553" s="161" t="s">
        <v>191</v>
      </c>
      <c r="E553" s="162" t="s">
        <v>1</v>
      </c>
      <c r="F553" s="163" t="s">
        <v>1695</v>
      </c>
      <c r="H553" s="164">
        <v>452.5</v>
      </c>
      <c r="I553" s="165"/>
      <c r="L553" s="160"/>
      <c r="M553" s="166"/>
      <c r="N553" s="167"/>
      <c r="O553" s="167"/>
      <c r="P553" s="167"/>
      <c r="Q553" s="167"/>
      <c r="R553" s="167"/>
      <c r="S553" s="167"/>
      <c r="T553" s="168"/>
      <c r="AT553" s="162" t="s">
        <v>191</v>
      </c>
      <c r="AU553" s="162" t="s">
        <v>87</v>
      </c>
      <c r="AV553" s="13" t="s">
        <v>87</v>
      </c>
      <c r="AW553" s="13" t="s">
        <v>31</v>
      </c>
      <c r="AX553" s="13" t="s">
        <v>32</v>
      </c>
      <c r="AY553" s="162" t="s">
        <v>183</v>
      </c>
    </row>
    <row r="554" spans="1:65" s="2" customFormat="1" ht="16.5" customHeight="1">
      <c r="A554" s="33"/>
      <c r="B554" s="146"/>
      <c r="C554" s="147" t="s">
        <v>821</v>
      </c>
      <c r="D554" s="147" t="s">
        <v>185</v>
      </c>
      <c r="E554" s="148" t="s">
        <v>900</v>
      </c>
      <c r="F554" s="149" t="s">
        <v>901</v>
      </c>
      <c r="G554" s="150" t="s">
        <v>648</v>
      </c>
      <c r="H554" s="151">
        <v>39</v>
      </c>
      <c r="I554" s="152"/>
      <c r="J554" s="153">
        <f>ROUND(I554*H554,2)</f>
        <v>0</v>
      </c>
      <c r="K554" s="149" t="s">
        <v>1</v>
      </c>
      <c r="L554" s="34"/>
      <c r="M554" s="154" t="s">
        <v>1</v>
      </c>
      <c r="N554" s="155" t="s">
        <v>42</v>
      </c>
      <c r="O554" s="59"/>
      <c r="P554" s="156">
        <f>O554*H554</f>
        <v>0</v>
      </c>
      <c r="Q554" s="156">
        <v>5.0000000000000001E-4</v>
      </c>
      <c r="R554" s="156">
        <f>Q554*H554</f>
        <v>1.95E-2</v>
      </c>
      <c r="S554" s="156">
        <v>0</v>
      </c>
      <c r="T554" s="157">
        <f>S554*H554</f>
        <v>0</v>
      </c>
      <c r="U554" s="33"/>
      <c r="V554" s="33"/>
      <c r="W554" s="33"/>
      <c r="X554" s="33"/>
      <c r="Y554" s="33"/>
      <c r="Z554" s="33"/>
      <c r="AA554" s="33"/>
      <c r="AB554" s="33"/>
      <c r="AC554" s="33"/>
      <c r="AD554" s="33"/>
      <c r="AE554" s="33"/>
      <c r="AR554" s="158" t="s">
        <v>189</v>
      </c>
      <c r="AT554" s="158" t="s">
        <v>185</v>
      </c>
      <c r="AU554" s="158" t="s">
        <v>87</v>
      </c>
      <c r="AY554" s="18" t="s">
        <v>183</v>
      </c>
      <c r="BE554" s="159">
        <f>IF(N554="základní",J554,0)</f>
        <v>0</v>
      </c>
      <c r="BF554" s="159">
        <f>IF(N554="snížená",J554,0)</f>
        <v>0</v>
      </c>
      <c r="BG554" s="159">
        <f>IF(N554="zákl. přenesená",J554,0)</f>
        <v>0</v>
      </c>
      <c r="BH554" s="159">
        <f>IF(N554="sníž. přenesená",J554,0)</f>
        <v>0</v>
      </c>
      <c r="BI554" s="159">
        <f>IF(N554="nulová",J554,0)</f>
        <v>0</v>
      </c>
      <c r="BJ554" s="18" t="s">
        <v>32</v>
      </c>
      <c r="BK554" s="159">
        <f>ROUND(I554*H554,2)</f>
        <v>0</v>
      </c>
      <c r="BL554" s="18" t="s">
        <v>189</v>
      </c>
      <c r="BM554" s="158" t="s">
        <v>1696</v>
      </c>
    </row>
    <row r="555" spans="1:65" s="2" customFormat="1" ht="24.2" customHeight="1">
      <c r="A555" s="33"/>
      <c r="B555" s="146"/>
      <c r="C555" s="147" t="s">
        <v>826</v>
      </c>
      <c r="D555" s="147" t="s">
        <v>185</v>
      </c>
      <c r="E555" s="148" t="s">
        <v>1697</v>
      </c>
      <c r="F555" s="149" t="s">
        <v>1698</v>
      </c>
      <c r="G555" s="150" t="s">
        <v>648</v>
      </c>
      <c r="H555" s="151">
        <v>1</v>
      </c>
      <c r="I555" s="152"/>
      <c r="J555" s="153">
        <f>ROUND(I555*H555,2)</f>
        <v>0</v>
      </c>
      <c r="K555" s="149" t="s">
        <v>1</v>
      </c>
      <c r="L555" s="34"/>
      <c r="M555" s="154" t="s">
        <v>1</v>
      </c>
      <c r="N555" s="155" t="s">
        <v>42</v>
      </c>
      <c r="O555" s="59"/>
      <c r="P555" s="156">
        <f>O555*H555</f>
        <v>0</v>
      </c>
      <c r="Q555" s="156">
        <v>0</v>
      </c>
      <c r="R555" s="156">
        <f>Q555*H555</f>
        <v>0</v>
      </c>
      <c r="S555" s="156">
        <v>0</v>
      </c>
      <c r="T555" s="157">
        <f>S555*H555</f>
        <v>0</v>
      </c>
      <c r="U555" s="33"/>
      <c r="V555" s="33"/>
      <c r="W555" s="33"/>
      <c r="X555" s="33"/>
      <c r="Y555" s="33"/>
      <c r="Z555" s="33"/>
      <c r="AA555" s="33"/>
      <c r="AB555" s="33"/>
      <c r="AC555" s="33"/>
      <c r="AD555" s="33"/>
      <c r="AE555" s="33"/>
      <c r="AR555" s="158" t="s">
        <v>189</v>
      </c>
      <c r="AT555" s="158" t="s">
        <v>185</v>
      </c>
      <c r="AU555" s="158" t="s">
        <v>87</v>
      </c>
      <c r="AY555" s="18" t="s">
        <v>183</v>
      </c>
      <c r="BE555" s="159">
        <f>IF(N555="základní",J555,0)</f>
        <v>0</v>
      </c>
      <c r="BF555" s="159">
        <f>IF(N555="snížená",J555,0)</f>
        <v>0</v>
      </c>
      <c r="BG555" s="159">
        <f>IF(N555="zákl. přenesená",J555,0)</f>
        <v>0</v>
      </c>
      <c r="BH555" s="159">
        <f>IF(N555="sníž. přenesená",J555,0)</f>
        <v>0</v>
      </c>
      <c r="BI555" s="159">
        <f>IF(N555="nulová",J555,0)</f>
        <v>0</v>
      </c>
      <c r="BJ555" s="18" t="s">
        <v>32</v>
      </c>
      <c r="BK555" s="159">
        <f>ROUND(I555*H555,2)</f>
        <v>0</v>
      </c>
      <c r="BL555" s="18" t="s">
        <v>189</v>
      </c>
      <c r="BM555" s="158" t="s">
        <v>1699</v>
      </c>
    </row>
    <row r="556" spans="1:65" s="2" customFormat="1" ht="24.2" customHeight="1">
      <c r="A556" s="33"/>
      <c r="B556" s="146"/>
      <c r="C556" s="147" t="s">
        <v>830</v>
      </c>
      <c r="D556" s="147" t="s">
        <v>185</v>
      </c>
      <c r="E556" s="148" t="s">
        <v>1700</v>
      </c>
      <c r="F556" s="149" t="s">
        <v>1701</v>
      </c>
      <c r="G556" s="150" t="s">
        <v>648</v>
      </c>
      <c r="H556" s="151">
        <v>38</v>
      </c>
      <c r="I556" s="152"/>
      <c r="J556" s="153">
        <f>ROUND(I556*H556,2)</f>
        <v>0</v>
      </c>
      <c r="K556" s="149" t="s">
        <v>1</v>
      </c>
      <c r="L556" s="34"/>
      <c r="M556" s="154" t="s">
        <v>1</v>
      </c>
      <c r="N556" s="155" t="s">
        <v>42</v>
      </c>
      <c r="O556" s="59"/>
      <c r="P556" s="156">
        <f>O556*H556</f>
        <v>0</v>
      </c>
      <c r="Q556" s="156">
        <v>0</v>
      </c>
      <c r="R556" s="156">
        <f>Q556*H556</f>
        <v>0</v>
      </c>
      <c r="S556" s="156">
        <v>0</v>
      </c>
      <c r="T556" s="157">
        <f>S556*H556</f>
        <v>0</v>
      </c>
      <c r="U556" s="33"/>
      <c r="V556" s="33"/>
      <c r="W556" s="33"/>
      <c r="X556" s="33"/>
      <c r="Y556" s="33"/>
      <c r="Z556" s="33"/>
      <c r="AA556" s="33"/>
      <c r="AB556" s="33"/>
      <c r="AC556" s="33"/>
      <c r="AD556" s="33"/>
      <c r="AE556" s="33"/>
      <c r="AR556" s="158" t="s">
        <v>189</v>
      </c>
      <c r="AT556" s="158" t="s">
        <v>185</v>
      </c>
      <c r="AU556" s="158" t="s">
        <v>87</v>
      </c>
      <c r="AY556" s="18" t="s">
        <v>183</v>
      </c>
      <c r="BE556" s="159">
        <f>IF(N556="základní",J556,0)</f>
        <v>0</v>
      </c>
      <c r="BF556" s="159">
        <f>IF(N556="snížená",J556,0)</f>
        <v>0</v>
      </c>
      <c r="BG556" s="159">
        <f>IF(N556="zákl. přenesená",J556,0)</f>
        <v>0</v>
      </c>
      <c r="BH556" s="159">
        <f>IF(N556="sníž. přenesená",J556,0)</f>
        <v>0</v>
      </c>
      <c r="BI556" s="159">
        <f>IF(N556="nulová",J556,0)</f>
        <v>0</v>
      </c>
      <c r="BJ556" s="18" t="s">
        <v>32</v>
      </c>
      <c r="BK556" s="159">
        <f>ROUND(I556*H556,2)</f>
        <v>0</v>
      </c>
      <c r="BL556" s="18" t="s">
        <v>189</v>
      </c>
      <c r="BM556" s="158" t="s">
        <v>1702</v>
      </c>
    </row>
    <row r="557" spans="1:65" s="13" customFormat="1">
      <c r="B557" s="160"/>
      <c r="D557" s="161" t="s">
        <v>191</v>
      </c>
      <c r="E557" s="162" t="s">
        <v>1</v>
      </c>
      <c r="F557" s="163" t="s">
        <v>1703</v>
      </c>
      <c r="H557" s="164">
        <v>38</v>
      </c>
      <c r="I557" s="165"/>
      <c r="L557" s="160"/>
      <c r="M557" s="166"/>
      <c r="N557" s="167"/>
      <c r="O557" s="167"/>
      <c r="P557" s="167"/>
      <c r="Q557" s="167"/>
      <c r="R557" s="167"/>
      <c r="S557" s="167"/>
      <c r="T557" s="168"/>
      <c r="AT557" s="162" t="s">
        <v>191</v>
      </c>
      <c r="AU557" s="162" t="s">
        <v>87</v>
      </c>
      <c r="AV557" s="13" t="s">
        <v>87</v>
      </c>
      <c r="AW557" s="13" t="s">
        <v>31</v>
      </c>
      <c r="AX557" s="13" t="s">
        <v>32</v>
      </c>
      <c r="AY557" s="162" t="s">
        <v>183</v>
      </c>
    </row>
    <row r="558" spans="1:65" s="2" customFormat="1" ht="24.2" customHeight="1">
      <c r="A558" s="33"/>
      <c r="B558" s="146"/>
      <c r="C558" s="147" t="s">
        <v>834</v>
      </c>
      <c r="D558" s="147" t="s">
        <v>185</v>
      </c>
      <c r="E558" s="148" t="s">
        <v>1704</v>
      </c>
      <c r="F558" s="149" t="s">
        <v>1705</v>
      </c>
      <c r="G558" s="150" t="s">
        <v>221</v>
      </c>
      <c r="H558" s="151">
        <v>456.5</v>
      </c>
      <c r="I558" s="152"/>
      <c r="J558" s="153">
        <f>ROUND(I558*H558,2)</f>
        <v>0</v>
      </c>
      <c r="K558" s="149" t="s">
        <v>1</v>
      </c>
      <c r="L558" s="34"/>
      <c r="M558" s="154" t="s">
        <v>1</v>
      </c>
      <c r="N558" s="155" t="s">
        <v>42</v>
      </c>
      <c r="O558" s="59"/>
      <c r="P558" s="156">
        <f>O558*H558</f>
        <v>0</v>
      </c>
      <c r="Q558" s="156">
        <v>0</v>
      </c>
      <c r="R558" s="156">
        <f>Q558*H558</f>
        <v>0</v>
      </c>
      <c r="S558" s="156">
        <v>0</v>
      </c>
      <c r="T558" s="157">
        <f>S558*H558</f>
        <v>0</v>
      </c>
      <c r="U558" s="33"/>
      <c r="V558" s="33"/>
      <c r="W558" s="33"/>
      <c r="X558" s="33"/>
      <c r="Y558" s="33"/>
      <c r="Z558" s="33"/>
      <c r="AA558" s="33"/>
      <c r="AB558" s="33"/>
      <c r="AC558" s="33"/>
      <c r="AD558" s="33"/>
      <c r="AE558" s="33"/>
      <c r="AR558" s="158" t="s">
        <v>189</v>
      </c>
      <c r="AT558" s="158" t="s">
        <v>185</v>
      </c>
      <c r="AU558" s="158" t="s">
        <v>87</v>
      </c>
      <c r="AY558" s="18" t="s">
        <v>183</v>
      </c>
      <c r="BE558" s="159">
        <f>IF(N558="základní",J558,0)</f>
        <v>0</v>
      </c>
      <c r="BF558" s="159">
        <f>IF(N558="snížená",J558,0)</f>
        <v>0</v>
      </c>
      <c r="BG558" s="159">
        <f>IF(N558="zákl. přenesená",J558,0)</f>
        <v>0</v>
      </c>
      <c r="BH558" s="159">
        <f>IF(N558="sníž. přenesená",J558,0)</f>
        <v>0</v>
      </c>
      <c r="BI558" s="159">
        <f>IF(N558="nulová",J558,0)</f>
        <v>0</v>
      </c>
      <c r="BJ558" s="18" t="s">
        <v>32</v>
      </c>
      <c r="BK558" s="159">
        <f>ROUND(I558*H558,2)</f>
        <v>0</v>
      </c>
      <c r="BL558" s="18" t="s">
        <v>189</v>
      </c>
      <c r="BM558" s="158" t="s">
        <v>1706</v>
      </c>
    </row>
    <row r="559" spans="1:65" s="2" customFormat="1" ht="24.2" customHeight="1">
      <c r="A559" s="33"/>
      <c r="B559" s="146"/>
      <c r="C559" s="147" t="s">
        <v>839</v>
      </c>
      <c r="D559" s="147" t="s">
        <v>185</v>
      </c>
      <c r="E559" s="148" t="s">
        <v>1707</v>
      </c>
      <c r="F559" s="149" t="s">
        <v>1708</v>
      </c>
      <c r="G559" s="150" t="s">
        <v>648</v>
      </c>
      <c r="H559" s="151">
        <v>12</v>
      </c>
      <c r="I559" s="152"/>
      <c r="J559" s="153">
        <f>ROUND(I559*H559,2)</f>
        <v>0</v>
      </c>
      <c r="K559" s="149" t="s">
        <v>1</v>
      </c>
      <c r="L559" s="34"/>
      <c r="M559" s="154" t="s">
        <v>1</v>
      </c>
      <c r="N559" s="155" t="s">
        <v>42</v>
      </c>
      <c r="O559" s="59"/>
      <c r="P559" s="156">
        <f>O559*H559</f>
        <v>0</v>
      </c>
      <c r="Q559" s="156">
        <v>0</v>
      </c>
      <c r="R559" s="156">
        <f>Q559*H559</f>
        <v>0</v>
      </c>
      <c r="S559" s="156">
        <v>0</v>
      </c>
      <c r="T559" s="157">
        <f>S559*H559</f>
        <v>0</v>
      </c>
      <c r="U559" s="33"/>
      <c r="V559" s="33"/>
      <c r="W559" s="33"/>
      <c r="X559" s="33"/>
      <c r="Y559" s="33"/>
      <c r="Z559" s="33"/>
      <c r="AA559" s="33"/>
      <c r="AB559" s="33"/>
      <c r="AC559" s="33"/>
      <c r="AD559" s="33"/>
      <c r="AE559" s="33"/>
      <c r="AR559" s="158" t="s">
        <v>189</v>
      </c>
      <c r="AT559" s="158" t="s">
        <v>185</v>
      </c>
      <c r="AU559" s="158" t="s">
        <v>87</v>
      </c>
      <c r="AY559" s="18" t="s">
        <v>183</v>
      </c>
      <c r="BE559" s="159">
        <f>IF(N559="základní",J559,0)</f>
        <v>0</v>
      </c>
      <c r="BF559" s="159">
        <f>IF(N559="snížená",J559,0)</f>
        <v>0</v>
      </c>
      <c r="BG559" s="159">
        <f>IF(N559="zákl. přenesená",J559,0)</f>
        <v>0</v>
      </c>
      <c r="BH559" s="159">
        <f>IF(N559="sníž. přenesená",J559,0)</f>
        <v>0</v>
      </c>
      <c r="BI559" s="159">
        <f>IF(N559="nulová",J559,0)</f>
        <v>0</v>
      </c>
      <c r="BJ559" s="18" t="s">
        <v>32</v>
      </c>
      <c r="BK559" s="159">
        <f>ROUND(I559*H559,2)</f>
        <v>0</v>
      </c>
      <c r="BL559" s="18" t="s">
        <v>189</v>
      </c>
      <c r="BM559" s="158" t="s">
        <v>1709</v>
      </c>
    </row>
    <row r="560" spans="1:65" s="12" customFormat="1" ht="22.9" customHeight="1">
      <c r="B560" s="133"/>
      <c r="D560" s="134" t="s">
        <v>76</v>
      </c>
      <c r="E560" s="144" t="s">
        <v>126</v>
      </c>
      <c r="F560" s="144" t="s">
        <v>1308</v>
      </c>
      <c r="I560" s="136"/>
      <c r="J560" s="145">
        <f>BK560</f>
        <v>0</v>
      </c>
      <c r="L560" s="133"/>
      <c r="M560" s="138"/>
      <c r="N560" s="139"/>
      <c r="O560" s="139"/>
      <c r="P560" s="140">
        <f>SUM(P561:P563)</f>
        <v>0</v>
      </c>
      <c r="Q560" s="139"/>
      <c r="R560" s="140">
        <f>SUM(R561:R563)</f>
        <v>0</v>
      </c>
      <c r="S560" s="139"/>
      <c r="T560" s="141">
        <f>SUM(T561:T563)</f>
        <v>0</v>
      </c>
      <c r="AR560" s="134" t="s">
        <v>32</v>
      </c>
      <c r="AT560" s="142" t="s">
        <v>76</v>
      </c>
      <c r="AU560" s="142" t="s">
        <v>32</v>
      </c>
      <c r="AY560" s="134" t="s">
        <v>183</v>
      </c>
      <c r="BK560" s="143">
        <f>SUM(BK561:BK563)</f>
        <v>0</v>
      </c>
    </row>
    <row r="561" spans="1:65" s="2" customFormat="1" ht="16.5" customHeight="1">
      <c r="A561" s="33"/>
      <c r="B561" s="146"/>
      <c r="C561" s="147" t="s">
        <v>843</v>
      </c>
      <c r="D561" s="147" t="s">
        <v>185</v>
      </c>
      <c r="E561" s="148" t="s">
        <v>1710</v>
      </c>
      <c r="F561" s="149" t="s">
        <v>1711</v>
      </c>
      <c r="G561" s="150" t="s">
        <v>226</v>
      </c>
      <c r="H561" s="151">
        <v>11.234999999999999</v>
      </c>
      <c r="I561" s="152"/>
      <c r="J561" s="153">
        <f>ROUND(I561*H561,2)</f>
        <v>0</v>
      </c>
      <c r="K561" s="149" t="s">
        <v>197</v>
      </c>
      <c r="L561" s="34"/>
      <c r="M561" s="154" t="s">
        <v>1</v>
      </c>
      <c r="N561" s="155" t="s">
        <v>42</v>
      </c>
      <c r="O561" s="59"/>
      <c r="P561" s="156">
        <f>O561*H561</f>
        <v>0</v>
      </c>
      <c r="Q561" s="156">
        <v>0</v>
      </c>
      <c r="R561" s="156">
        <f>Q561*H561</f>
        <v>0</v>
      </c>
      <c r="S561" s="156">
        <v>0</v>
      </c>
      <c r="T561" s="157">
        <f>S561*H561</f>
        <v>0</v>
      </c>
      <c r="U561" s="33"/>
      <c r="V561" s="33"/>
      <c r="W561" s="33"/>
      <c r="X561" s="33"/>
      <c r="Y561" s="33"/>
      <c r="Z561" s="33"/>
      <c r="AA561" s="33"/>
      <c r="AB561" s="33"/>
      <c r="AC561" s="33"/>
      <c r="AD561" s="33"/>
      <c r="AE561" s="33"/>
      <c r="AR561" s="158" t="s">
        <v>189</v>
      </c>
      <c r="AT561" s="158" t="s">
        <v>185</v>
      </c>
      <c r="AU561" s="158" t="s">
        <v>87</v>
      </c>
      <c r="AY561" s="18" t="s">
        <v>183</v>
      </c>
      <c r="BE561" s="159">
        <f>IF(N561="základní",J561,0)</f>
        <v>0</v>
      </c>
      <c r="BF561" s="159">
        <f>IF(N561="snížená",J561,0)</f>
        <v>0</v>
      </c>
      <c r="BG561" s="159">
        <f>IF(N561="zákl. přenesená",J561,0)</f>
        <v>0</v>
      </c>
      <c r="BH561" s="159">
        <f>IF(N561="sníž. přenesená",J561,0)</f>
        <v>0</v>
      </c>
      <c r="BI561" s="159">
        <f>IF(N561="nulová",J561,0)</f>
        <v>0</v>
      </c>
      <c r="BJ561" s="18" t="s">
        <v>32</v>
      </c>
      <c r="BK561" s="159">
        <f>ROUND(I561*H561,2)</f>
        <v>0</v>
      </c>
      <c r="BL561" s="18" t="s">
        <v>189</v>
      </c>
      <c r="BM561" s="158" t="s">
        <v>1312</v>
      </c>
    </row>
    <row r="562" spans="1:65" s="13" customFormat="1">
      <c r="B562" s="160"/>
      <c r="D562" s="161" t="s">
        <v>191</v>
      </c>
      <c r="E562" s="162" t="s">
        <v>1</v>
      </c>
      <c r="F562" s="163" t="s">
        <v>1712</v>
      </c>
      <c r="H562" s="164">
        <v>11.234999999999999</v>
      </c>
      <c r="I562" s="165"/>
      <c r="L562" s="160"/>
      <c r="M562" s="166"/>
      <c r="N562" s="167"/>
      <c r="O562" s="167"/>
      <c r="P562" s="167"/>
      <c r="Q562" s="167"/>
      <c r="R562" s="167"/>
      <c r="S562" s="167"/>
      <c r="T562" s="168"/>
      <c r="AT562" s="162" t="s">
        <v>191</v>
      </c>
      <c r="AU562" s="162" t="s">
        <v>87</v>
      </c>
      <c r="AV562" s="13" t="s">
        <v>87</v>
      </c>
      <c r="AW562" s="13" t="s">
        <v>31</v>
      </c>
      <c r="AX562" s="13" t="s">
        <v>77</v>
      </c>
      <c r="AY562" s="162" t="s">
        <v>183</v>
      </c>
    </row>
    <row r="563" spans="1:65" s="14" customFormat="1">
      <c r="B563" s="169"/>
      <c r="D563" s="161" t="s">
        <v>191</v>
      </c>
      <c r="E563" s="170" t="s">
        <v>1</v>
      </c>
      <c r="F563" s="171" t="s">
        <v>194</v>
      </c>
      <c r="H563" s="172">
        <v>11.234999999999999</v>
      </c>
      <c r="I563" s="173"/>
      <c r="L563" s="169"/>
      <c r="M563" s="174"/>
      <c r="N563" s="175"/>
      <c r="O563" s="175"/>
      <c r="P563" s="175"/>
      <c r="Q563" s="175"/>
      <c r="R563" s="175"/>
      <c r="S563" s="175"/>
      <c r="T563" s="176"/>
      <c r="AT563" s="170" t="s">
        <v>191</v>
      </c>
      <c r="AU563" s="170" t="s">
        <v>87</v>
      </c>
      <c r="AV563" s="14" t="s">
        <v>189</v>
      </c>
      <c r="AW563" s="14" t="s">
        <v>31</v>
      </c>
      <c r="AX563" s="14" t="s">
        <v>32</v>
      </c>
      <c r="AY563" s="170" t="s">
        <v>183</v>
      </c>
    </row>
    <row r="564" spans="1:65" s="12" customFormat="1" ht="25.9" customHeight="1">
      <c r="B564" s="133"/>
      <c r="D564" s="134" t="s">
        <v>76</v>
      </c>
      <c r="E564" s="135" t="s">
        <v>1713</v>
      </c>
      <c r="F564" s="135" t="s">
        <v>1714</v>
      </c>
      <c r="I564" s="136"/>
      <c r="J564" s="137">
        <f>BK564</f>
        <v>0</v>
      </c>
      <c r="L564" s="133"/>
      <c r="M564" s="138"/>
      <c r="N564" s="139"/>
      <c r="O564" s="139"/>
      <c r="P564" s="140">
        <f>P565</f>
        <v>0</v>
      </c>
      <c r="Q564" s="139"/>
      <c r="R564" s="140">
        <f>R565</f>
        <v>0.11638</v>
      </c>
      <c r="S564" s="139"/>
      <c r="T564" s="141">
        <f>T565</f>
        <v>0</v>
      </c>
      <c r="AR564" s="134" t="s">
        <v>87</v>
      </c>
      <c r="AT564" s="142" t="s">
        <v>76</v>
      </c>
      <c r="AU564" s="142" t="s">
        <v>77</v>
      </c>
      <c r="AY564" s="134" t="s">
        <v>183</v>
      </c>
      <c r="BK564" s="143">
        <f>BK565</f>
        <v>0</v>
      </c>
    </row>
    <row r="565" spans="1:65" s="12" customFormat="1" ht="22.9" customHeight="1">
      <c r="B565" s="133"/>
      <c r="D565" s="134" t="s">
        <v>76</v>
      </c>
      <c r="E565" s="144" t="s">
        <v>1715</v>
      </c>
      <c r="F565" s="144" t="s">
        <v>1716</v>
      </c>
      <c r="I565" s="136"/>
      <c r="J565" s="145">
        <f>BK565</f>
        <v>0</v>
      </c>
      <c r="L565" s="133"/>
      <c r="M565" s="138"/>
      <c r="N565" s="139"/>
      <c r="O565" s="139"/>
      <c r="P565" s="140">
        <f>SUM(P566:P577)</f>
        <v>0</v>
      </c>
      <c r="Q565" s="139"/>
      <c r="R565" s="140">
        <f>SUM(R566:R577)</f>
        <v>0.11638</v>
      </c>
      <c r="S565" s="139"/>
      <c r="T565" s="141">
        <f>SUM(T566:T577)</f>
        <v>0</v>
      </c>
      <c r="AR565" s="134" t="s">
        <v>87</v>
      </c>
      <c r="AT565" s="142" t="s">
        <v>76</v>
      </c>
      <c r="AU565" s="142" t="s">
        <v>32</v>
      </c>
      <c r="AY565" s="134" t="s">
        <v>183</v>
      </c>
      <c r="BK565" s="143">
        <f>SUM(BK566:BK577)</f>
        <v>0</v>
      </c>
    </row>
    <row r="566" spans="1:65" s="2" customFormat="1" ht="16.5" customHeight="1">
      <c r="A566" s="33"/>
      <c r="B566" s="146"/>
      <c r="C566" s="147" t="s">
        <v>105</v>
      </c>
      <c r="D566" s="147" t="s">
        <v>185</v>
      </c>
      <c r="E566" s="148" t="s">
        <v>1717</v>
      </c>
      <c r="F566" s="149" t="s">
        <v>1718</v>
      </c>
      <c r="G566" s="150" t="s">
        <v>648</v>
      </c>
      <c r="H566" s="151">
        <v>29</v>
      </c>
      <c r="I566" s="152"/>
      <c r="J566" s="153">
        <f t="shared" ref="J566:J577" si="0">ROUND(I566*H566,2)</f>
        <v>0</v>
      </c>
      <c r="K566" s="149" t="s">
        <v>1</v>
      </c>
      <c r="L566" s="34"/>
      <c r="M566" s="154" t="s">
        <v>1</v>
      </c>
      <c r="N566" s="155" t="s">
        <v>42</v>
      </c>
      <c r="O566" s="59"/>
      <c r="P566" s="156">
        <f t="shared" ref="P566:P577" si="1">O566*H566</f>
        <v>0</v>
      </c>
      <c r="Q566" s="156">
        <v>4.2000000000000002E-4</v>
      </c>
      <c r="R566" s="156">
        <f t="shared" ref="R566:R577" si="2">Q566*H566</f>
        <v>1.218E-2</v>
      </c>
      <c r="S566" s="156">
        <v>0</v>
      </c>
      <c r="T566" s="157">
        <f t="shared" ref="T566:T577" si="3">S566*H566</f>
        <v>0</v>
      </c>
      <c r="U566" s="33"/>
      <c r="V566" s="33"/>
      <c r="W566" s="33"/>
      <c r="X566" s="33"/>
      <c r="Y566" s="33"/>
      <c r="Z566" s="33"/>
      <c r="AA566" s="33"/>
      <c r="AB566" s="33"/>
      <c r="AC566" s="33"/>
      <c r="AD566" s="33"/>
      <c r="AE566" s="33"/>
      <c r="AR566" s="158" t="s">
        <v>285</v>
      </c>
      <c r="AT566" s="158" t="s">
        <v>185</v>
      </c>
      <c r="AU566" s="158" t="s">
        <v>87</v>
      </c>
      <c r="AY566" s="18" t="s">
        <v>183</v>
      </c>
      <c r="BE566" s="159">
        <f t="shared" ref="BE566:BE577" si="4">IF(N566="základní",J566,0)</f>
        <v>0</v>
      </c>
      <c r="BF566" s="159">
        <f t="shared" ref="BF566:BF577" si="5">IF(N566="snížená",J566,0)</f>
        <v>0</v>
      </c>
      <c r="BG566" s="159">
        <f t="shared" ref="BG566:BG577" si="6">IF(N566="zákl. přenesená",J566,0)</f>
        <v>0</v>
      </c>
      <c r="BH566" s="159">
        <f t="shared" ref="BH566:BH577" si="7">IF(N566="sníž. přenesená",J566,0)</f>
        <v>0</v>
      </c>
      <c r="BI566" s="159">
        <f t="shared" ref="BI566:BI577" si="8">IF(N566="nulová",J566,0)</f>
        <v>0</v>
      </c>
      <c r="BJ566" s="18" t="s">
        <v>32</v>
      </c>
      <c r="BK566" s="159">
        <f t="shared" ref="BK566:BK577" si="9">ROUND(I566*H566,2)</f>
        <v>0</v>
      </c>
      <c r="BL566" s="18" t="s">
        <v>285</v>
      </c>
      <c r="BM566" s="158" t="s">
        <v>1719</v>
      </c>
    </row>
    <row r="567" spans="1:65" s="2" customFormat="1" ht="16.5" customHeight="1">
      <c r="A567" s="33"/>
      <c r="B567" s="146"/>
      <c r="C567" s="147" t="s">
        <v>850</v>
      </c>
      <c r="D567" s="147" t="s">
        <v>185</v>
      </c>
      <c r="E567" s="148" t="s">
        <v>1720</v>
      </c>
      <c r="F567" s="149" t="s">
        <v>1721</v>
      </c>
      <c r="G567" s="150" t="s">
        <v>648</v>
      </c>
      <c r="H567" s="151">
        <v>8</v>
      </c>
      <c r="I567" s="152"/>
      <c r="J567" s="153">
        <f t="shared" si="0"/>
        <v>0</v>
      </c>
      <c r="K567" s="149" t="s">
        <v>1</v>
      </c>
      <c r="L567" s="34"/>
      <c r="M567" s="154" t="s">
        <v>1</v>
      </c>
      <c r="N567" s="155" t="s">
        <v>42</v>
      </c>
      <c r="O567" s="59"/>
      <c r="P567" s="156">
        <f t="shared" si="1"/>
        <v>0</v>
      </c>
      <c r="Q567" s="156">
        <v>8.4000000000000003E-4</v>
      </c>
      <c r="R567" s="156">
        <f t="shared" si="2"/>
        <v>6.7200000000000003E-3</v>
      </c>
      <c r="S567" s="156">
        <v>0</v>
      </c>
      <c r="T567" s="157">
        <f t="shared" si="3"/>
        <v>0</v>
      </c>
      <c r="U567" s="33"/>
      <c r="V567" s="33"/>
      <c r="W567" s="33"/>
      <c r="X567" s="33"/>
      <c r="Y567" s="33"/>
      <c r="Z567" s="33"/>
      <c r="AA567" s="33"/>
      <c r="AB567" s="33"/>
      <c r="AC567" s="33"/>
      <c r="AD567" s="33"/>
      <c r="AE567" s="33"/>
      <c r="AR567" s="158" t="s">
        <v>285</v>
      </c>
      <c r="AT567" s="158" t="s">
        <v>185</v>
      </c>
      <c r="AU567" s="158" t="s">
        <v>87</v>
      </c>
      <c r="AY567" s="18" t="s">
        <v>183</v>
      </c>
      <c r="BE567" s="159">
        <f t="shared" si="4"/>
        <v>0</v>
      </c>
      <c r="BF567" s="159">
        <f t="shared" si="5"/>
        <v>0</v>
      </c>
      <c r="BG567" s="159">
        <f t="shared" si="6"/>
        <v>0</v>
      </c>
      <c r="BH567" s="159">
        <f t="shared" si="7"/>
        <v>0</v>
      </c>
      <c r="BI567" s="159">
        <f t="shared" si="8"/>
        <v>0</v>
      </c>
      <c r="BJ567" s="18" t="s">
        <v>32</v>
      </c>
      <c r="BK567" s="159">
        <f t="shared" si="9"/>
        <v>0</v>
      </c>
      <c r="BL567" s="18" t="s">
        <v>285</v>
      </c>
      <c r="BM567" s="158" t="s">
        <v>1722</v>
      </c>
    </row>
    <row r="568" spans="1:65" s="2" customFormat="1" ht="16.5" customHeight="1">
      <c r="A568" s="33"/>
      <c r="B568" s="146"/>
      <c r="C568" s="147" t="s">
        <v>854</v>
      </c>
      <c r="D568" s="147" t="s">
        <v>185</v>
      </c>
      <c r="E568" s="148" t="s">
        <v>1723</v>
      </c>
      <c r="F568" s="149" t="s">
        <v>1724</v>
      </c>
      <c r="G568" s="150" t="s">
        <v>648</v>
      </c>
      <c r="H568" s="151">
        <v>1</v>
      </c>
      <c r="I568" s="152"/>
      <c r="J568" s="153">
        <f t="shared" si="0"/>
        <v>0</v>
      </c>
      <c r="K568" s="149" t="s">
        <v>1</v>
      </c>
      <c r="L568" s="34"/>
      <c r="M568" s="154" t="s">
        <v>1</v>
      </c>
      <c r="N568" s="155" t="s">
        <v>42</v>
      </c>
      <c r="O568" s="59"/>
      <c r="P568" s="156">
        <f t="shared" si="1"/>
        <v>0</v>
      </c>
      <c r="Q568" s="156">
        <v>1.07E-3</v>
      </c>
      <c r="R568" s="156">
        <f t="shared" si="2"/>
        <v>1.07E-3</v>
      </c>
      <c r="S568" s="156">
        <v>0</v>
      </c>
      <c r="T568" s="157">
        <f t="shared" si="3"/>
        <v>0</v>
      </c>
      <c r="U568" s="33"/>
      <c r="V568" s="33"/>
      <c r="W568" s="33"/>
      <c r="X568" s="33"/>
      <c r="Y568" s="33"/>
      <c r="Z568" s="33"/>
      <c r="AA568" s="33"/>
      <c r="AB568" s="33"/>
      <c r="AC568" s="33"/>
      <c r="AD568" s="33"/>
      <c r="AE568" s="33"/>
      <c r="AR568" s="158" t="s">
        <v>285</v>
      </c>
      <c r="AT568" s="158" t="s">
        <v>185</v>
      </c>
      <c r="AU568" s="158" t="s">
        <v>87</v>
      </c>
      <c r="AY568" s="18" t="s">
        <v>183</v>
      </c>
      <c r="BE568" s="159">
        <f t="shared" si="4"/>
        <v>0</v>
      </c>
      <c r="BF568" s="159">
        <f t="shared" si="5"/>
        <v>0</v>
      </c>
      <c r="BG568" s="159">
        <f t="shared" si="6"/>
        <v>0</v>
      </c>
      <c r="BH568" s="159">
        <f t="shared" si="7"/>
        <v>0</v>
      </c>
      <c r="BI568" s="159">
        <f t="shared" si="8"/>
        <v>0</v>
      </c>
      <c r="BJ568" s="18" t="s">
        <v>32</v>
      </c>
      <c r="BK568" s="159">
        <f t="shared" si="9"/>
        <v>0</v>
      </c>
      <c r="BL568" s="18" t="s">
        <v>285</v>
      </c>
      <c r="BM568" s="158" t="s">
        <v>1725</v>
      </c>
    </row>
    <row r="569" spans="1:65" s="2" customFormat="1" ht="16.5" customHeight="1">
      <c r="A569" s="33"/>
      <c r="B569" s="146"/>
      <c r="C569" s="147" t="s">
        <v>859</v>
      </c>
      <c r="D569" s="147" t="s">
        <v>185</v>
      </c>
      <c r="E569" s="148" t="s">
        <v>1726</v>
      </c>
      <c r="F569" s="149" t="s">
        <v>1727</v>
      </c>
      <c r="G569" s="150" t="s">
        <v>648</v>
      </c>
      <c r="H569" s="151">
        <v>1</v>
      </c>
      <c r="I569" s="152"/>
      <c r="J569" s="153">
        <f t="shared" si="0"/>
        <v>0</v>
      </c>
      <c r="K569" s="149" t="s">
        <v>1</v>
      </c>
      <c r="L569" s="34"/>
      <c r="M569" s="154" t="s">
        <v>1</v>
      </c>
      <c r="N569" s="155" t="s">
        <v>42</v>
      </c>
      <c r="O569" s="59"/>
      <c r="P569" s="156">
        <f t="shared" si="1"/>
        <v>0</v>
      </c>
      <c r="Q569" s="156">
        <v>1.07E-3</v>
      </c>
      <c r="R569" s="156">
        <f t="shared" si="2"/>
        <v>1.07E-3</v>
      </c>
      <c r="S569" s="156">
        <v>0</v>
      </c>
      <c r="T569" s="157">
        <f t="shared" si="3"/>
        <v>0</v>
      </c>
      <c r="U569" s="33"/>
      <c r="V569" s="33"/>
      <c r="W569" s="33"/>
      <c r="X569" s="33"/>
      <c r="Y569" s="33"/>
      <c r="Z569" s="33"/>
      <c r="AA569" s="33"/>
      <c r="AB569" s="33"/>
      <c r="AC569" s="33"/>
      <c r="AD569" s="33"/>
      <c r="AE569" s="33"/>
      <c r="AR569" s="158" t="s">
        <v>285</v>
      </c>
      <c r="AT569" s="158" t="s">
        <v>185</v>
      </c>
      <c r="AU569" s="158" t="s">
        <v>87</v>
      </c>
      <c r="AY569" s="18" t="s">
        <v>183</v>
      </c>
      <c r="BE569" s="159">
        <f t="shared" si="4"/>
        <v>0</v>
      </c>
      <c r="BF569" s="159">
        <f t="shared" si="5"/>
        <v>0</v>
      </c>
      <c r="BG569" s="159">
        <f t="shared" si="6"/>
        <v>0</v>
      </c>
      <c r="BH569" s="159">
        <f t="shared" si="7"/>
        <v>0</v>
      </c>
      <c r="BI569" s="159">
        <f t="shared" si="8"/>
        <v>0</v>
      </c>
      <c r="BJ569" s="18" t="s">
        <v>32</v>
      </c>
      <c r="BK569" s="159">
        <f t="shared" si="9"/>
        <v>0</v>
      </c>
      <c r="BL569" s="18" t="s">
        <v>285</v>
      </c>
      <c r="BM569" s="158" t="s">
        <v>1728</v>
      </c>
    </row>
    <row r="570" spans="1:65" s="2" customFormat="1" ht="21.75" customHeight="1">
      <c r="A570" s="33"/>
      <c r="B570" s="146"/>
      <c r="C570" s="147" t="s">
        <v>863</v>
      </c>
      <c r="D570" s="147" t="s">
        <v>185</v>
      </c>
      <c r="E570" s="148" t="s">
        <v>1729</v>
      </c>
      <c r="F570" s="149" t="s">
        <v>1730</v>
      </c>
      <c r="G570" s="150" t="s">
        <v>648</v>
      </c>
      <c r="H570" s="151">
        <v>28</v>
      </c>
      <c r="I570" s="152"/>
      <c r="J570" s="153">
        <f t="shared" si="0"/>
        <v>0</v>
      </c>
      <c r="K570" s="149" t="s">
        <v>1</v>
      </c>
      <c r="L570" s="34"/>
      <c r="M570" s="154" t="s">
        <v>1</v>
      </c>
      <c r="N570" s="155" t="s">
        <v>42</v>
      </c>
      <c r="O570" s="59"/>
      <c r="P570" s="156">
        <f t="shared" si="1"/>
        <v>0</v>
      </c>
      <c r="Q570" s="156">
        <v>1.9300000000000001E-3</v>
      </c>
      <c r="R570" s="156">
        <f t="shared" si="2"/>
        <v>5.4040000000000005E-2</v>
      </c>
      <c r="S570" s="156">
        <v>0</v>
      </c>
      <c r="T570" s="157">
        <f t="shared" si="3"/>
        <v>0</v>
      </c>
      <c r="U570" s="33"/>
      <c r="V570" s="33"/>
      <c r="W570" s="33"/>
      <c r="X570" s="33"/>
      <c r="Y570" s="33"/>
      <c r="Z570" s="33"/>
      <c r="AA570" s="33"/>
      <c r="AB570" s="33"/>
      <c r="AC570" s="33"/>
      <c r="AD570" s="33"/>
      <c r="AE570" s="33"/>
      <c r="AR570" s="158" t="s">
        <v>285</v>
      </c>
      <c r="AT570" s="158" t="s">
        <v>185</v>
      </c>
      <c r="AU570" s="158" t="s">
        <v>87</v>
      </c>
      <c r="AY570" s="18" t="s">
        <v>183</v>
      </c>
      <c r="BE570" s="159">
        <f t="shared" si="4"/>
        <v>0</v>
      </c>
      <c r="BF570" s="159">
        <f t="shared" si="5"/>
        <v>0</v>
      </c>
      <c r="BG570" s="159">
        <f t="shared" si="6"/>
        <v>0</v>
      </c>
      <c r="BH570" s="159">
        <f t="shared" si="7"/>
        <v>0</v>
      </c>
      <c r="BI570" s="159">
        <f t="shared" si="8"/>
        <v>0</v>
      </c>
      <c r="BJ570" s="18" t="s">
        <v>32</v>
      </c>
      <c r="BK570" s="159">
        <f t="shared" si="9"/>
        <v>0</v>
      </c>
      <c r="BL570" s="18" t="s">
        <v>285</v>
      </c>
      <c r="BM570" s="158" t="s">
        <v>1731</v>
      </c>
    </row>
    <row r="571" spans="1:65" s="2" customFormat="1" ht="21.75" customHeight="1">
      <c r="A571" s="33"/>
      <c r="B571" s="146"/>
      <c r="C571" s="147" t="s">
        <v>867</v>
      </c>
      <c r="D571" s="147" t="s">
        <v>185</v>
      </c>
      <c r="E571" s="148" t="s">
        <v>1732</v>
      </c>
      <c r="F571" s="149" t="s">
        <v>1733</v>
      </c>
      <c r="G571" s="150" t="s">
        <v>648</v>
      </c>
      <c r="H571" s="151">
        <v>7</v>
      </c>
      <c r="I571" s="152"/>
      <c r="J571" s="153">
        <f t="shared" si="0"/>
        <v>0</v>
      </c>
      <c r="K571" s="149" t="s">
        <v>1</v>
      </c>
      <c r="L571" s="34"/>
      <c r="M571" s="154" t="s">
        <v>1</v>
      </c>
      <c r="N571" s="155" t="s">
        <v>42</v>
      </c>
      <c r="O571" s="59"/>
      <c r="P571" s="156">
        <f t="shared" si="1"/>
        <v>0</v>
      </c>
      <c r="Q571" s="156">
        <v>2.14E-3</v>
      </c>
      <c r="R571" s="156">
        <f t="shared" si="2"/>
        <v>1.498E-2</v>
      </c>
      <c r="S571" s="156">
        <v>0</v>
      </c>
      <c r="T571" s="157">
        <f t="shared" si="3"/>
        <v>0</v>
      </c>
      <c r="U571" s="33"/>
      <c r="V571" s="33"/>
      <c r="W571" s="33"/>
      <c r="X571" s="33"/>
      <c r="Y571" s="33"/>
      <c r="Z571" s="33"/>
      <c r="AA571" s="33"/>
      <c r="AB571" s="33"/>
      <c r="AC571" s="33"/>
      <c r="AD571" s="33"/>
      <c r="AE571" s="33"/>
      <c r="AR571" s="158" t="s">
        <v>285</v>
      </c>
      <c r="AT571" s="158" t="s">
        <v>185</v>
      </c>
      <c r="AU571" s="158" t="s">
        <v>87</v>
      </c>
      <c r="AY571" s="18" t="s">
        <v>183</v>
      </c>
      <c r="BE571" s="159">
        <f t="shared" si="4"/>
        <v>0</v>
      </c>
      <c r="BF571" s="159">
        <f t="shared" si="5"/>
        <v>0</v>
      </c>
      <c r="BG571" s="159">
        <f t="shared" si="6"/>
        <v>0</v>
      </c>
      <c r="BH571" s="159">
        <f t="shared" si="7"/>
        <v>0</v>
      </c>
      <c r="BI571" s="159">
        <f t="shared" si="8"/>
        <v>0</v>
      </c>
      <c r="BJ571" s="18" t="s">
        <v>32</v>
      </c>
      <c r="BK571" s="159">
        <f t="shared" si="9"/>
        <v>0</v>
      </c>
      <c r="BL571" s="18" t="s">
        <v>285</v>
      </c>
      <c r="BM571" s="158" t="s">
        <v>1734</v>
      </c>
    </row>
    <row r="572" spans="1:65" s="2" customFormat="1" ht="21.75" customHeight="1">
      <c r="A572" s="33"/>
      <c r="B572" s="146"/>
      <c r="C572" s="147" t="s">
        <v>871</v>
      </c>
      <c r="D572" s="147" t="s">
        <v>185</v>
      </c>
      <c r="E572" s="148" t="s">
        <v>1735</v>
      </c>
      <c r="F572" s="149" t="s">
        <v>1736</v>
      </c>
      <c r="G572" s="150" t="s">
        <v>648</v>
      </c>
      <c r="H572" s="151">
        <v>1</v>
      </c>
      <c r="I572" s="152"/>
      <c r="J572" s="153">
        <f t="shared" si="0"/>
        <v>0</v>
      </c>
      <c r="K572" s="149" t="s">
        <v>1</v>
      </c>
      <c r="L572" s="34"/>
      <c r="M572" s="154" t="s">
        <v>1</v>
      </c>
      <c r="N572" s="155" t="s">
        <v>42</v>
      </c>
      <c r="O572" s="59"/>
      <c r="P572" s="156">
        <f t="shared" si="1"/>
        <v>0</v>
      </c>
      <c r="Q572" s="156">
        <v>2.14E-3</v>
      </c>
      <c r="R572" s="156">
        <f t="shared" si="2"/>
        <v>2.14E-3</v>
      </c>
      <c r="S572" s="156">
        <v>0</v>
      </c>
      <c r="T572" s="157">
        <f t="shared" si="3"/>
        <v>0</v>
      </c>
      <c r="U572" s="33"/>
      <c r="V572" s="33"/>
      <c r="W572" s="33"/>
      <c r="X572" s="33"/>
      <c r="Y572" s="33"/>
      <c r="Z572" s="33"/>
      <c r="AA572" s="33"/>
      <c r="AB572" s="33"/>
      <c r="AC572" s="33"/>
      <c r="AD572" s="33"/>
      <c r="AE572" s="33"/>
      <c r="AR572" s="158" t="s">
        <v>285</v>
      </c>
      <c r="AT572" s="158" t="s">
        <v>185</v>
      </c>
      <c r="AU572" s="158" t="s">
        <v>87</v>
      </c>
      <c r="AY572" s="18" t="s">
        <v>183</v>
      </c>
      <c r="BE572" s="159">
        <f t="shared" si="4"/>
        <v>0</v>
      </c>
      <c r="BF572" s="159">
        <f t="shared" si="5"/>
        <v>0</v>
      </c>
      <c r="BG572" s="159">
        <f t="shared" si="6"/>
        <v>0</v>
      </c>
      <c r="BH572" s="159">
        <f t="shared" si="7"/>
        <v>0</v>
      </c>
      <c r="BI572" s="159">
        <f t="shared" si="8"/>
        <v>0</v>
      </c>
      <c r="BJ572" s="18" t="s">
        <v>32</v>
      </c>
      <c r="BK572" s="159">
        <f t="shared" si="9"/>
        <v>0</v>
      </c>
      <c r="BL572" s="18" t="s">
        <v>285</v>
      </c>
      <c r="BM572" s="158" t="s">
        <v>1737</v>
      </c>
    </row>
    <row r="573" spans="1:65" s="2" customFormat="1" ht="24.2" customHeight="1">
      <c r="A573" s="33"/>
      <c r="B573" s="146"/>
      <c r="C573" s="147" t="s">
        <v>875</v>
      </c>
      <c r="D573" s="147" t="s">
        <v>185</v>
      </c>
      <c r="E573" s="148" t="s">
        <v>1738</v>
      </c>
      <c r="F573" s="149" t="s">
        <v>1739</v>
      </c>
      <c r="G573" s="150" t="s">
        <v>648</v>
      </c>
      <c r="H573" s="151">
        <v>1</v>
      </c>
      <c r="I573" s="152"/>
      <c r="J573" s="153">
        <f t="shared" si="0"/>
        <v>0</v>
      </c>
      <c r="K573" s="149" t="s">
        <v>1</v>
      </c>
      <c r="L573" s="34"/>
      <c r="M573" s="154" t="s">
        <v>1</v>
      </c>
      <c r="N573" s="155" t="s">
        <v>42</v>
      </c>
      <c r="O573" s="59"/>
      <c r="P573" s="156">
        <f t="shared" si="1"/>
        <v>0</v>
      </c>
      <c r="Q573" s="156">
        <v>3.0100000000000001E-3</v>
      </c>
      <c r="R573" s="156">
        <f t="shared" si="2"/>
        <v>3.0100000000000001E-3</v>
      </c>
      <c r="S573" s="156">
        <v>0</v>
      </c>
      <c r="T573" s="157">
        <f t="shared" si="3"/>
        <v>0</v>
      </c>
      <c r="U573" s="33"/>
      <c r="V573" s="33"/>
      <c r="W573" s="33"/>
      <c r="X573" s="33"/>
      <c r="Y573" s="33"/>
      <c r="Z573" s="33"/>
      <c r="AA573" s="33"/>
      <c r="AB573" s="33"/>
      <c r="AC573" s="33"/>
      <c r="AD573" s="33"/>
      <c r="AE573" s="33"/>
      <c r="AR573" s="158" t="s">
        <v>285</v>
      </c>
      <c r="AT573" s="158" t="s">
        <v>185</v>
      </c>
      <c r="AU573" s="158" t="s">
        <v>87</v>
      </c>
      <c r="AY573" s="18" t="s">
        <v>183</v>
      </c>
      <c r="BE573" s="159">
        <f t="shared" si="4"/>
        <v>0</v>
      </c>
      <c r="BF573" s="159">
        <f t="shared" si="5"/>
        <v>0</v>
      </c>
      <c r="BG573" s="159">
        <f t="shared" si="6"/>
        <v>0</v>
      </c>
      <c r="BH573" s="159">
        <f t="shared" si="7"/>
        <v>0</v>
      </c>
      <c r="BI573" s="159">
        <f t="shared" si="8"/>
        <v>0</v>
      </c>
      <c r="BJ573" s="18" t="s">
        <v>32</v>
      </c>
      <c r="BK573" s="159">
        <f t="shared" si="9"/>
        <v>0</v>
      </c>
      <c r="BL573" s="18" t="s">
        <v>285</v>
      </c>
      <c r="BM573" s="158" t="s">
        <v>1740</v>
      </c>
    </row>
    <row r="574" spans="1:65" s="2" customFormat="1" ht="16.5" customHeight="1">
      <c r="A574" s="33"/>
      <c r="B574" s="146"/>
      <c r="C574" s="147" t="s">
        <v>879</v>
      </c>
      <c r="D574" s="147" t="s">
        <v>185</v>
      </c>
      <c r="E574" s="148" t="s">
        <v>1741</v>
      </c>
      <c r="F574" s="149" t="s">
        <v>1742</v>
      </c>
      <c r="G574" s="150" t="s">
        <v>648</v>
      </c>
      <c r="H574" s="151">
        <v>29</v>
      </c>
      <c r="I574" s="152"/>
      <c r="J574" s="153">
        <f t="shared" si="0"/>
        <v>0</v>
      </c>
      <c r="K574" s="149" t="s">
        <v>1</v>
      </c>
      <c r="L574" s="34"/>
      <c r="M574" s="154" t="s">
        <v>1</v>
      </c>
      <c r="N574" s="155" t="s">
        <v>42</v>
      </c>
      <c r="O574" s="59"/>
      <c r="P574" s="156">
        <f t="shared" si="1"/>
        <v>0</v>
      </c>
      <c r="Q574" s="156">
        <v>5.0000000000000001E-4</v>
      </c>
      <c r="R574" s="156">
        <f t="shared" si="2"/>
        <v>1.4500000000000001E-2</v>
      </c>
      <c r="S574" s="156">
        <v>0</v>
      </c>
      <c r="T574" s="157">
        <f t="shared" si="3"/>
        <v>0</v>
      </c>
      <c r="U574" s="33"/>
      <c r="V574" s="33"/>
      <c r="W574" s="33"/>
      <c r="X574" s="33"/>
      <c r="Y574" s="33"/>
      <c r="Z574" s="33"/>
      <c r="AA574" s="33"/>
      <c r="AB574" s="33"/>
      <c r="AC574" s="33"/>
      <c r="AD574" s="33"/>
      <c r="AE574" s="33"/>
      <c r="AR574" s="158" t="s">
        <v>285</v>
      </c>
      <c r="AT574" s="158" t="s">
        <v>185</v>
      </c>
      <c r="AU574" s="158" t="s">
        <v>87</v>
      </c>
      <c r="AY574" s="18" t="s">
        <v>183</v>
      </c>
      <c r="BE574" s="159">
        <f t="shared" si="4"/>
        <v>0</v>
      </c>
      <c r="BF574" s="159">
        <f t="shared" si="5"/>
        <v>0</v>
      </c>
      <c r="BG574" s="159">
        <f t="shared" si="6"/>
        <v>0</v>
      </c>
      <c r="BH574" s="159">
        <f t="shared" si="7"/>
        <v>0</v>
      </c>
      <c r="BI574" s="159">
        <f t="shared" si="8"/>
        <v>0</v>
      </c>
      <c r="BJ574" s="18" t="s">
        <v>32</v>
      </c>
      <c r="BK574" s="159">
        <f t="shared" si="9"/>
        <v>0</v>
      </c>
      <c r="BL574" s="18" t="s">
        <v>285</v>
      </c>
      <c r="BM574" s="158" t="s">
        <v>1743</v>
      </c>
    </row>
    <row r="575" spans="1:65" s="2" customFormat="1" ht="16.5" customHeight="1">
      <c r="A575" s="33"/>
      <c r="B575" s="146"/>
      <c r="C575" s="147" t="s">
        <v>883</v>
      </c>
      <c r="D575" s="147" t="s">
        <v>185</v>
      </c>
      <c r="E575" s="148" t="s">
        <v>1744</v>
      </c>
      <c r="F575" s="149" t="s">
        <v>1745</v>
      </c>
      <c r="G575" s="150" t="s">
        <v>648</v>
      </c>
      <c r="H575" s="151">
        <v>8</v>
      </c>
      <c r="I575" s="152"/>
      <c r="J575" s="153">
        <f t="shared" si="0"/>
        <v>0</v>
      </c>
      <c r="K575" s="149" t="s">
        <v>1</v>
      </c>
      <c r="L575" s="34"/>
      <c r="M575" s="154" t="s">
        <v>1</v>
      </c>
      <c r="N575" s="155" t="s">
        <v>42</v>
      </c>
      <c r="O575" s="59"/>
      <c r="P575" s="156">
        <f t="shared" si="1"/>
        <v>0</v>
      </c>
      <c r="Q575" s="156">
        <v>6.9999999999999999E-4</v>
      </c>
      <c r="R575" s="156">
        <f t="shared" si="2"/>
        <v>5.5999999999999999E-3</v>
      </c>
      <c r="S575" s="156">
        <v>0</v>
      </c>
      <c r="T575" s="157">
        <f t="shared" si="3"/>
        <v>0</v>
      </c>
      <c r="U575" s="33"/>
      <c r="V575" s="33"/>
      <c r="W575" s="33"/>
      <c r="X575" s="33"/>
      <c r="Y575" s="33"/>
      <c r="Z575" s="33"/>
      <c r="AA575" s="33"/>
      <c r="AB575" s="33"/>
      <c r="AC575" s="33"/>
      <c r="AD575" s="33"/>
      <c r="AE575" s="33"/>
      <c r="AR575" s="158" t="s">
        <v>285</v>
      </c>
      <c r="AT575" s="158" t="s">
        <v>185</v>
      </c>
      <c r="AU575" s="158" t="s">
        <v>87</v>
      </c>
      <c r="AY575" s="18" t="s">
        <v>183</v>
      </c>
      <c r="BE575" s="159">
        <f t="shared" si="4"/>
        <v>0</v>
      </c>
      <c r="BF575" s="159">
        <f t="shared" si="5"/>
        <v>0</v>
      </c>
      <c r="BG575" s="159">
        <f t="shared" si="6"/>
        <v>0</v>
      </c>
      <c r="BH575" s="159">
        <f t="shared" si="7"/>
        <v>0</v>
      </c>
      <c r="BI575" s="159">
        <f t="shared" si="8"/>
        <v>0</v>
      </c>
      <c r="BJ575" s="18" t="s">
        <v>32</v>
      </c>
      <c r="BK575" s="159">
        <f t="shared" si="9"/>
        <v>0</v>
      </c>
      <c r="BL575" s="18" t="s">
        <v>285</v>
      </c>
      <c r="BM575" s="158" t="s">
        <v>1746</v>
      </c>
    </row>
    <row r="576" spans="1:65" s="2" customFormat="1" ht="16.5" customHeight="1">
      <c r="A576" s="33"/>
      <c r="B576" s="146"/>
      <c r="C576" s="147" t="s">
        <v>887</v>
      </c>
      <c r="D576" s="147" t="s">
        <v>185</v>
      </c>
      <c r="E576" s="148" t="s">
        <v>1747</v>
      </c>
      <c r="F576" s="149" t="s">
        <v>1748</v>
      </c>
      <c r="G576" s="150" t="s">
        <v>648</v>
      </c>
      <c r="H576" s="151">
        <v>1</v>
      </c>
      <c r="I576" s="152"/>
      <c r="J576" s="153">
        <f t="shared" si="0"/>
        <v>0</v>
      </c>
      <c r="K576" s="149" t="s">
        <v>1</v>
      </c>
      <c r="L576" s="34"/>
      <c r="M576" s="154" t="s">
        <v>1</v>
      </c>
      <c r="N576" s="155" t="s">
        <v>42</v>
      </c>
      <c r="O576" s="59"/>
      <c r="P576" s="156">
        <f t="shared" si="1"/>
        <v>0</v>
      </c>
      <c r="Q576" s="156">
        <v>1.07E-3</v>
      </c>
      <c r="R576" s="156">
        <f t="shared" si="2"/>
        <v>1.07E-3</v>
      </c>
      <c r="S576" s="156">
        <v>0</v>
      </c>
      <c r="T576" s="157">
        <f t="shared" si="3"/>
        <v>0</v>
      </c>
      <c r="U576" s="33"/>
      <c r="V576" s="33"/>
      <c r="W576" s="33"/>
      <c r="X576" s="33"/>
      <c r="Y576" s="33"/>
      <c r="Z576" s="33"/>
      <c r="AA576" s="33"/>
      <c r="AB576" s="33"/>
      <c r="AC576" s="33"/>
      <c r="AD576" s="33"/>
      <c r="AE576" s="33"/>
      <c r="AR576" s="158" t="s">
        <v>285</v>
      </c>
      <c r="AT576" s="158" t="s">
        <v>185</v>
      </c>
      <c r="AU576" s="158" t="s">
        <v>87</v>
      </c>
      <c r="AY576" s="18" t="s">
        <v>183</v>
      </c>
      <c r="BE576" s="159">
        <f t="shared" si="4"/>
        <v>0</v>
      </c>
      <c r="BF576" s="159">
        <f t="shared" si="5"/>
        <v>0</v>
      </c>
      <c r="BG576" s="159">
        <f t="shared" si="6"/>
        <v>0</v>
      </c>
      <c r="BH576" s="159">
        <f t="shared" si="7"/>
        <v>0</v>
      </c>
      <c r="BI576" s="159">
        <f t="shared" si="8"/>
        <v>0</v>
      </c>
      <c r="BJ576" s="18" t="s">
        <v>32</v>
      </c>
      <c r="BK576" s="159">
        <f t="shared" si="9"/>
        <v>0</v>
      </c>
      <c r="BL576" s="18" t="s">
        <v>285</v>
      </c>
      <c r="BM576" s="158" t="s">
        <v>1749</v>
      </c>
    </row>
    <row r="577" spans="1:65" s="2" customFormat="1" ht="16.5" customHeight="1">
      <c r="A577" s="33"/>
      <c r="B577" s="146"/>
      <c r="C577" s="147" t="s">
        <v>891</v>
      </c>
      <c r="D577" s="147" t="s">
        <v>185</v>
      </c>
      <c r="E577" s="148" t="s">
        <v>1750</v>
      </c>
      <c r="F577" s="149" t="s">
        <v>1751</v>
      </c>
      <c r="G577" s="150" t="s">
        <v>226</v>
      </c>
      <c r="H577" s="151">
        <v>0.11600000000000001</v>
      </c>
      <c r="I577" s="152"/>
      <c r="J577" s="153">
        <f t="shared" si="0"/>
        <v>0</v>
      </c>
      <c r="K577" s="149" t="s">
        <v>197</v>
      </c>
      <c r="L577" s="34"/>
      <c r="M577" s="154" t="s">
        <v>1</v>
      </c>
      <c r="N577" s="155" t="s">
        <v>42</v>
      </c>
      <c r="O577" s="59"/>
      <c r="P577" s="156">
        <f t="shared" si="1"/>
        <v>0</v>
      </c>
      <c r="Q577" s="156">
        <v>0</v>
      </c>
      <c r="R577" s="156">
        <f t="shared" si="2"/>
        <v>0</v>
      </c>
      <c r="S577" s="156">
        <v>0</v>
      </c>
      <c r="T577" s="157">
        <f t="shared" si="3"/>
        <v>0</v>
      </c>
      <c r="U577" s="33"/>
      <c r="V577" s="33"/>
      <c r="W577" s="33"/>
      <c r="X577" s="33"/>
      <c r="Y577" s="33"/>
      <c r="Z577" s="33"/>
      <c r="AA577" s="33"/>
      <c r="AB577" s="33"/>
      <c r="AC577" s="33"/>
      <c r="AD577" s="33"/>
      <c r="AE577" s="33"/>
      <c r="AR577" s="158" t="s">
        <v>285</v>
      </c>
      <c r="AT577" s="158" t="s">
        <v>185</v>
      </c>
      <c r="AU577" s="158" t="s">
        <v>87</v>
      </c>
      <c r="AY577" s="18" t="s">
        <v>183</v>
      </c>
      <c r="BE577" s="159">
        <f t="shared" si="4"/>
        <v>0</v>
      </c>
      <c r="BF577" s="159">
        <f t="shared" si="5"/>
        <v>0</v>
      </c>
      <c r="BG577" s="159">
        <f t="shared" si="6"/>
        <v>0</v>
      </c>
      <c r="BH577" s="159">
        <f t="shared" si="7"/>
        <v>0</v>
      </c>
      <c r="BI577" s="159">
        <f t="shared" si="8"/>
        <v>0</v>
      </c>
      <c r="BJ577" s="18" t="s">
        <v>32</v>
      </c>
      <c r="BK577" s="159">
        <f t="shared" si="9"/>
        <v>0</v>
      </c>
      <c r="BL577" s="18" t="s">
        <v>285</v>
      </c>
      <c r="BM577" s="158" t="s">
        <v>1752</v>
      </c>
    </row>
    <row r="578" spans="1:65" s="12" customFormat="1" ht="25.9" customHeight="1">
      <c r="B578" s="133"/>
      <c r="D578" s="134" t="s">
        <v>76</v>
      </c>
      <c r="E578" s="135" t="s">
        <v>511</v>
      </c>
      <c r="F578" s="135" t="s">
        <v>1314</v>
      </c>
      <c r="I578" s="136"/>
      <c r="J578" s="137">
        <f>BK578</f>
        <v>0</v>
      </c>
      <c r="L578" s="133"/>
      <c r="M578" s="138"/>
      <c r="N578" s="139"/>
      <c r="O578" s="139"/>
      <c r="P578" s="140">
        <f>P579</f>
        <v>0</v>
      </c>
      <c r="Q578" s="139"/>
      <c r="R578" s="140">
        <f>R579</f>
        <v>32.028269999999999</v>
      </c>
      <c r="S578" s="139"/>
      <c r="T578" s="141">
        <f>T579</f>
        <v>0</v>
      </c>
      <c r="AR578" s="134" t="s">
        <v>134</v>
      </c>
      <c r="AT578" s="142" t="s">
        <v>76</v>
      </c>
      <c r="AU578" s="142" t="s">
        <v>77</v>
      </c>
      <c r="AY578" s="134" t="s">
        <v>183</v>
      </c>
      <c r="BK578" s="143">
        <f>BK579</f>
        <v>0</v>
      </c>
    </row>
    <row r="579" spans="1:65" s="12" customFormat="1" ht="22.9" customHeight="1">
      <c r="B579" s="133"/>
      <c r="D579" s="134" t="s">
        <v>76</v>
      </c>
      <c r="E579" s="144" t="s">
        <v>1315</v>
      </c>
      <c r="F579" s="144" t="s">
        <v>1316</v>
      </c>
      <c r="I579" s="136"/>
      <c r="J579" s="145">
        <f>BK579</f>
        <v>0</v>
      </c>
      <c r="L579" s="133"/>
      <c r="M579" s="138"/>
      <c r="N579" s="139"/>
      <c r="O579" s="139"/>
      <c r="P579" s="140">
        <f>SUM(P580:P587)</f>
        <v>0</v>
      </c>
      <c r="Q579" s="139"/>
      <c r="R579" s="140">
        <f>SUM(R580:R587)</f>
        <v>32.028269999999999</v>
      </c>
      <c r="S579" s="139"/>
      <c r="T579" s="141">
        <f>SUM(T580:T587)</f>
        <v>0</v>
      </c>
      <c r="AR579" s="134" t="s">
        <v>134</v>
      </c>
      <c r="AT579" s="142" t="s">
        <v>76</v>
      </c>
      <c r="AU579" s="142" t="s">
        <v>32</v>
      </c>
      <c r="AY579" s="134" t="s">
        <v>183</v>
      </c>
      <c r="BK579" s="143">
        <f>SUM(BK580:BK587)</f>
        <v>0</v>
      </c>
    </row>
    <row r="580" spans="1:65" s="2" customFormat="1" ht="16.5" customHeight="1">
      <c r="A580" s="33"/>
      <c r="B580" s="146"/>
      <c r="C580" s="147" t="s">
        <v>895</v>
      </c>
      <c r="D580" s="147" t="s">
        <v>185</v>
      </c>
      <c r="E580" s="148" t="s">
        <v>1318</v>
      </c>
      <c r="F580" s="149" t="s">
        <v>1319</v>
      </c>
      <c r="G580" s="150" t="s">
        <v>221</v>
      </c>
      <c r="H580" s="151">
        <v>203</v>
      </c>
      <c r="I580" s="152"/>
      <c r="J580" s="153">
        <f>ROUND(I580*H580,2)</f>
        <v>0</v>
      </c>
      <c r="K580" s="149" t="s">
        <v>197</v>
      </c>
      <c r="L580" s="34"/>
      <c r="M580" s="154" t="s">
        <v>1</v>
      </c>
      <c r="N580" s="155" t="s">
        <v>42</v>
      </c>
      <c r="O580" s="59"/>
      <c r="P580" s="156">
        <f>O580*H580</f>
        <v>0</v>
      </c>
      <c r="Q580" s="156">
        <v>9.0000000000000006E-5</v>
      </c>
      <c r="R580" s="156">
        <f>Q580*H580</f>
        <v>1.8270000000000002E-2</v>
      </c>
      <c r="S580" s="156">
        <v>0</v>
      </c>
      <c r="T580" s="157">
        <f>S580*H580</f>
        <v>0</v>
      </c>
      <c r="U580" s="33"/>
      <c r="V580" s="33"/>
      <c r="W580" s="33"/>
      <c r="X580" s="33"/>
      <c r="Y580" s="33"/>
      <c r="Z580" s="33"/>
      <c r="AA580" s="33"/>
      <c r="AB580" s="33"/>
      <c r="AC580" s="33"/>
      <c r="AD580" s="33"/>
      <c r="AE580" s="33"/>
      <c r="AR580" s="158" t="s">
        <v>615</v>
      </c>
      <c r="AT580" s="158" t="s">
        <v>185</v>
      </c>
      <c r="AU580" s="158" t="s">
        <v>87</v>
      </c>
      <c r="AY580" s="18" t="s">
        <v>183</v>
      </c>
      <c r="BE580" s="159">
        <f>IF(N580="základní",J580,0)</f>
        <v>0</v>
      </c>
      <c r="BF580" s="159">
        <f>IF(N580="snížená",J580,0)</f>
        <v>0</v>
      </c>
      <c r="BG580" s="159">
        <f>IF(N580="zákl. přenesená",J580,0)</f>
        <v>0</v>
      </c>
      <c r="BH580" s="159">
        <f>IF(N580="sníž. přenesená",J580,0)</f>
        <v>0</v>
      </c>
      <c r="BI580" s="159">
        <f>IF(N580="nulová",J580,0)</f>
        <v>0</v>
      </c>
      <c r="BJ580" s="18" t="s">
        <v>32</v>
      </c>
      <c r="BK580" s="159">
        <f>ROUND(I580*H580,2)</f>
        <v>0</v>
      </c>
      <c r="BL580" s="18" t="s">
        <v>615</v>
      </c>
      <c r="BM580" s="158" t="s">
        <v>1320</v>
      </c>
    </row>
    <row r="581" spans="1:65" s="15" customFormat="1">
      <c r="B581" s="177"/>
      <c r="D581" s="161" t="s">
        <v>191</v>
      </c>
      <c r="E581" s="178" t="s">
        <v>1</v>
      </c>
      <c r="F581" s="179" t="s">
        <v>1321</v>
      </c>
      <c r="H581" s="178" t="s">
        <v>1</v>
      </c>
      <c r="I581" s="180"/>
      <c r="L581" s="177"/>
      <c r="M581" s="181"/>
      <c r="N581" s="182"/>
      <c r="O581" s="182"/>
      <c r="P581" s="182"/>
      <c r="Q581" s="182"/>
      <c r="R581" s="182"/>
      <c r="S581" s="182"/>
      <c r="T581" s="183"/>
      <c r="AT581" s="178" t="s">
        <v>191</v>
      </c>
      <c r="AU581" s="178" t="s">
        <v>87</v>
      </c>
      <c r="AV581" s="15" t="s">
        <v>32</v>
      </c>
      <c r="AW581" s="15" t="s">
        <v>31</v>
      </c>
      <c r="AX581" s="15" t="s">
        <v>77</v>
      </c>
      <c r="AY581" s="178" t="s">
        <v>183</v>
      </c>
    </row>
    <row r="582" spans="1:65" s="13" customFormat="1">
      <c r="B582" s="160"/>
      <c r="D582" s="161" t="s">
        <v>191</v>
      </c>
      <c r="E582" s="162" t="s">
        <v>1</v>
      </c>
      <c r="F582" s="163" t="s">
        <v>1322</v>
      </c>
      <c r="H582" s="164">
        <v>38</v>
      </c>
      <c r="I582" s="165"/>
      <c r="L582" s="160"/>
      <c r="M582" s="166"/>
      <c r="N582" s="167"/>
      <c r="O582" s="167"/>
      <c r="P582" s="167"/>
      <c r="Q582" s="167"/>
      <c r="R582" s="167"/>
      <c r="S582" s="167"/>
      <c r="T582" s="168"/>
      <c r="AT582" s="162" t="s">
        <v>191</v>
      </c>
      <c r="AU582" s="162" t="s">
        <v>87</v>
      </c>
      <c r="AV582" s="13" t="s">
        <v>87</v>
      </c>
      <c r="AW582" s="13" t="s">
        <v>31</v>
      </c>
      <c r="AX582" s="13" t="s">
        <v>77</v>
      </c>
      <c r="AY582" s="162" t="s">
        <v>183</v>
      </c>
    </row>
    <row r="583" spans="1:65" s="13" customFormat="1">
      <c r="B583" s="160"/>
      <c r="D583" s="161" t="s">
        <v>191</v>
      </c>
      <c r="E583" s="162" t="s">
        <v>1</v>
      </c>
      <c r="F583" s="163" t="s">
        <v>1323</v>
      </c>
      <c r="H583" s="164">
        <v>165</v>
      </c>
      <c r="I583" s="165"/>
      <c r="L583" s="160"/>
      <c r="M583" s="166"/>
      <c r="N583" s="167"/>
      <c r="O583" s="167"/>
      <c r="P583" s="167"/>
      <c r="Q583" s="167"/>
      <c r="R583" s="167"/>
      <c r="S583" s="167"/>
      <c r="T583" s="168"/>
      <c r="AT583" s="162" t="s">
        <v>191</v>
      </c>
      <c r="AU583" s="162" t="s">
        <v>87</v>
      </c>
      <c r="AV583" s="13" t="s">
        <v>87</v>
      </c>
      <c r="AW583" s="13" t="s">
        <v>31</v>
      </c>
      <c r="AX583" s="13" t="s">
        <v>77</v>
      </c>
      <c r="AY583" s="162" t="s">
        <v>183</v>
      </c>
    </row>
    <row r="584" spans="1:65" s="14" customFormat="1">
      <c r="B584" s="169"/>
      <c r="D584" s="161" t="s">
        <v>191</v>
      </c>
      <c r="E584" s="170" t="s">
        <v>1</v>
      </c>
      <c r="F584" s="171" t="s">
        <v>194</v>
      </c>
      <c r="H584" s="172">
        <v>203</v>
      </c>
      <c r="I584" s="173"/>
      <c r="L584" s="169"/>
      <c r="M584" s="174"/>
      <c r="N584" s="175"/>
      <c r="O584" s="175"/>
      <c r="P584" s="175"/>
      <c r="Q584" s="175"/>
      <c r="R584" s="175"/>
      <c r="S584" s="175"/>
      <c r="T584" s="176"/>
      <c r="AT584" s="170" t="s">
        <v>191</v>
      </c>
      <c r="AU584" s="170" t="s">
        <v>87</v>
      </c>
      <c r="AV584" s="14" t="s">
        <v>189</v>
      </c>
      <c r="AW584" s="14" t="s">
        <v>31</v>
      </c>
      <c r="AX584" s="14" t="s">
        <v>32</v>
      </c>
      <c r="AY584" s="170" t="s">
        <v>183</v>
      </c>
    </row>
    <row r="585" spans="1:65" s="2" customFormat="1" ht="16.5" customHeight="1">
      <c r="A585" s="33"/>
      <c r="B585" s="146"/>
      <c r="C585" s="147" t="s">
        <v>899</v>
      </c>
      <c r="D585" s="147" t="s">
        <v>185</v>
      </c>
      <c r="E585" s="148" t="s">
        <v>1325</v>
      </c>
      <c r="F585" s="149" t="s">
        <v>1326</v>
      </c>
      <c r="G585" s="150" t="s">
        <v>648</v>
      </c>
      <c r="H585" s="151">
        <v>165</v>
      </c>
      <c r="I585" s="152"/>
      <c r="J585" s="153">
        <f>ROUND(I585*H585,2)</f>
        <v>0</v>
      </c>
      <c r="K585" s="149" t="s">
        <v>197</v>
      </c>
      <c r="L585" s="34"/>
      <c r="M585" s="154" t="s">
        <v>1</v>
      </c>
      <c r="N585" s="155" t="s">
        <v>42</v>
      </c>
      <c r="O585" s="59"/>
      <c r="P585" s="156">
        <f>O585*H585</f>
        <v>0</v>
      </c>
      <c r="Q585" s="156">
        <v>0.19400000000000001</v>
      </c>
      <c r="R585" s="156">
        <f>Q585*H585</f>
        <v>32.01</v>
      </c>
      <c r="S585" s="156">
        <v>0</v>
      </c>
      <c r="T585" s="157">
        <f>S585*H585</f>
        <v>0</v>
      </c>
      <c r="U585" s="33"/>
      <c r="V585" s="33"/>
      <c r="W585" s="33"/>
      <c r="X585" s="33"/>
      <c r="Y585" s="33"/>
      <c r="Z585" s="33"/>
      <c r="AA585" s="33"/>
      <c r="AB585" s="33"/>
      <c r="AC585" s="33"/>
      <c r="AD585" s="33"/>
      <c r="AE585" s="33"/>
      <c r="AR585" s="158" t="s">
        <v>615</v>
      </c>
      <c r="AT585" s="158" t="s">
        <v>185</v>
      </c>
      <c r="AU585" s="158" t="s">
        <v>87</v>
      </c>
      <c r="AY585" s="18" t="s">
        <v>183</v>
      </c>
      <c r="BE585" s="159">
        <f>IF(N585="základní",J585,0)</f>
        <v>0</v>
      </c>
      <c r="BF585" s="159">
        <f>IF(N585="snížená",J585,0)</f>
        <v>0</v>
      </c>
      <c r="BG585" s="159">
        <f>IF(N585="zákl. přenesená",J585,0)</f>
        <v>0</v>
      </c>
      <c r="BH585" s="159">
        <f>IF(N585="sníž. přenesená",J585,0)</f>
        <v>0</v>
      </c>
      <c r="BI585" s="159">
        <f>IF(N585="nulová",J585,0)</f>
        <v>0</v>
      </c>
      <c r="BJ585" s="18" t="s">
        <v>32</v>
      </c>
      <c r="BK585" s="159">
        <f>ROUND(I585*H585,2)</f>
        <v>0</v>
      </c>
      <c r="BL585" s="18" t="s">
        <v>615</v>
      </c>
      <c r="BM585" s="158" t="s">
        <v>1327</v>
      </c>
    </row>
    <row r="586" spans="1:65" s="15" customFormat="1">
      <c r="B586" s="177"/>
      <c r="D586" s="161" t="s">
        <v>191</v>
      </c>
      <c r="E586" s="178" t="s">
        <v>1</v>
      </c>
      <c r="F586" s="179" t="s">
        <v>1321</v>
      </c>
      <c r="H586" s="178" t="s">
        <v>1</v>
      </c>
      <c r="I586" s="180"/>
      <c r="L586" s="177"/>
      <c r="M586" s="181"/>
      <c r="N586" s="182"/>
      <c r="O586" s="182"/>
      <c r="P586" s="182"/>
      <c r="Q586" s="182"/>
      <c r="R586" s="182"/>
      <c r="S586" s="182"/>
      <c r="T586" s="183"/>
      <c r="AT586" s="178" t="s">
        <v>191</v>
      </c>
      <c r="AU586" s="178" t="s">
        <v>87</v>
      </c>
      <c r="AV586" s="15" t="s">
        <v>32</v>
      </c>
      <c r="AW586" s="15" t="s">
        <v>31</v>
      </c>
      <c r="AX586" s="15" t="s">
        <v>77</v>
      </c>
      <c r="AY586" s="178" t="s">
        <v>183</v>
      </c>
    </row>
    <row r="587" spans="1:65" s="13" customFormat="1">
      <c r="B587" s="160"/>
      <c r="D587" s="161" t="s">
        <v>191</v>
      </c>
      <c r="E587" s="162" t="s">
        <v>1</v>
      </c>
      <c r="F587" s="163" t="s">
        <v>1328</v>
      </c>
      <c r="H587" s="164">
        <v>165</v>
      </c>
      <c r="I587" s="165"/>
      <c r="L587" s="160"/>
      <c r="M587" s="202"/>
      <c r="N587" s="203"/>
      <c r="O587" s="203"/>
      <c r="P587" s="203"/>
      <c r="Q587" s="203"/>
      <c r="R587" s="203"/>
      <c r="S587" s="203"/>
      <c r="T587" s="204"/>
      <c r="AT587" s="162" t="s">
        <v>191</v>
      </c>
      <c r="AU587" s="162" t="s">
        <v>87</v>
      </c>
      <c r="AV587" s="13" t="s">
        <v>87</v>
      </c>
      <c r="AW587" s="13" t="s">
        <v>31</v>
      </c>
      <c r="AX587" s="13" t="s">
        <v>32</v>
      </c>
      <c r="AY587" s="162" t="s">
        <v>183</v>
      </c>
    </row>
    <row r="588" spans="1:65" s="2" customFormat="1" ht="6.95" customHeight="1">
      <c r="A588" s="33"/>
      <c r="B588" s="48"/>
      <c r="C588" s="49"/>
      <c r="D588" s="49"/>
      <c r="E588" s="49"/>
      <c r="F588" s="49"/>
      <c r="G588" s="49"/>
      <c r="H588" s="49"/>
      <c r="I588" s="49"/>
      <c r="J588" s="49"/>
      <c r="K588" s="49"/>
      <c r="L588" s="34"/>
      <c r="M588" s="33"/>
      <c r="O588" s="33"/>
      <c r="P588" s="33"/>
      <c r="Q588" s="33"/>
      <c r="R588" s="33"/>
      <c r="S588" s="33"/>
      <c r="T588" s="33"/>
      <c r="U588" s="33"/>
      <c r="V588" s="33"/>
      <c r="W588" s="33"/>
      <c r="X588" s="33"/>
      <c r="Y588" s="33"/>
      <c r="Z588" s="33"/>
      <c r="AA588" s="33"/>
      <c r="AB588" s="33"/>
      <c r="AC588" s="33"/>
      <c r="AD588" s="33"/>
      <c r="AE588" s="33"/>
    </row>
  </sheetData>
  <autoFilter ref="C124:K587"/>
  <mergeCells count="9">
    <mergeCell ref="E86:H86"/>
    <mergeCell ref="E115:H115"/>
    <mergeCell ref="E117:H117"/>
    <mergeCell ref="L2:V2"/>
    <mergeCell ref="E7:H7"/>
    <mergeCell ref="E9:H9"/>
    <mergeCell ref="E18:H18"/>
    <mergeCell ref="E27:H27"/>
    <mergeCell ref="E84:H84"/>
  </mergeCells>
  <pageMargins left="0.39374999999999999" right="0.39374999999999999" top="0.39374999999999999" bottom="0.39374999999999999" header="0" footer="0"/>
  <pageSetup paperSize="9" scale="84" fitToHeight="100" orientation="landscape" blackAndWhite="1" r:id="rId1"/>
  <headerFooter>
    <oddFooter>&amp;CStrana &amp;P z 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179"/>
  <sheetViews>
    <sheetView showGridLines="0" topLeftCell="A144" workbookViewId="0">
      <selection activeCell="F184" sqref="F184:F186"/>
    </sheetView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39" t="s">
        <v>5</v>
      </c>
      <c r="M2" s="221"/>
      <c r="N2" s="221"/>
      <c r="O2" s="221"/>
      <c r="P2" s="221"/>
      <c r="Q2" s="221"/>
      <c r="R2" s="221"/>
      <c r="S2" s="221"/>
      <c r="T2" s="221"/>
      <c r="U2" s="221"/>
      <c r="V2" s="221"/>
      <c r="AT2" s="18" t="s">
        <v>94</v>
      </c>
    </row>
    <row r="3" spans="1:46" s="1" customFormat="1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87</v>
      </c>
    </row>
    <row r="4" spans="1:46" s="1" customFormat="1" ht="24.95" customHeight="1">
      <c r="B4" s="21"/>
      <c r="D4" s="22" t="s">
        <v>99</v>
      </c>
      <c r="L4" s="21"/>
      <c r="M4" s="95" t="s">
        <v>10</v>
      </c>
      <c r="AT4" s="18" t="s">
        <v>3</v>
      </c>
    </row>
    <row r="5" spans="1:46" s="1" customFormat="1" ht="6.95" customHeight="1">
      <c r="B5" s="21"/>
      <c r="L5" s="21"/>
    </row>
    <row r="6" spans="1:46" s="1" customFormat="1" ht="12" customHeight="1">
      <c r="B6" s="21"/>
      <c r="D6" s="28" t="s">
        <v>16</v>
      </c>
      <c r="L6" s="21"/>
    </row>
    <row r="7" spans="1:46" s="1" customFormat="1" ht="16.5" customHeight="1">
      <c r="B7" s="21"/>
      <c r="E7" s="254" t="str">
        <f>'Rekapitulace stavby'!K6</f>
        <v>BRNO, ÚTĚCHOVSKÁ - REKONSTRUKCE VODOVODU</v>
      </c>
      <c r="F7" s="255"/>
      <c r="G7" s="255"/>
      <c r="H7" s="255"/>
      <c r="L7" s="21"/>
    </row>
    <row r="8" spans="1:46" s="2" customFormat="1" ht="12" customHeight="1">
      <c r="A8" s="33"/>
      <c r="B8" s="34"/>
      <c r="C8" s="33"/>
      <c r="D8" s="28" t="s">
        <v>108</v>
      </c>
      <c r="E8" s="33"/>
      <c r="F8" s="33"/>
      <c r="G8" s="33"/>
      <c r="H8" s="33"/>
      <c r="I8" s="33"/>
      <c r="J8" s="33"/>
      <c r="K8" s="33"/>
      <c r="L8" s="4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</row>
    <row r="9" spans="1:46" s="2" customFormat="1" ht="16.5" customHeight="1">
      <c r="A9" s="33"/>
      <c r="B9" s="34"/>
      <c r="C9" s="33"/>
      <c r="D9" s="33"/>
      <c r="E9" s="240" t="s">
        <v>1753</v>
      </c>
      <c r="F9" s="253"/>
      <c r="G9" s="253"/>
      <c r="H9" s="253"/>
      <c r="I9" s="33"/>
      <c r="J9" s="33"/>
      <c r="K9" s="33"/>
      <c r="L9" s="4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</row>
    <row r="10" spans="1:46" s="2" customFormat="1">
      <c r="A10" s="33"/>
      <c r="B10" s="34"/>
      <c r="C10" s="33"/>
      <c r="D10" s="33"/>
      <c r="E10" s="33"/>
      <c r="F10" s="33"/>
      <c r="G10" s="33"/>
      <c r="H10" s="33"/>
      <c r="I10" s="33"/>
      <c r="J10" s="33"/>
      <c r="K10" s="33"/>
      <c r="L10" s="4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</row>
    <row r="11" spans="1:46" s="2" customFormat="1" ht="12" customHeight="1">
      <c r="A11" s="33"/>
      <c r="B11" s="34"/>
      <c r="C11" s="33"/>
      <c r="D11" s="28" t="s">
        <v>18</v>
      </c>
      <c r="E11" s="33"/>
      <c r="F11" s="26" t="s">
        <v>1</v>
      </c>
      <c r="G11" s="33"/>
      <c r="H11" s="33"/>
      <c r="I11" s="28" t="s">
        <v>19</v>
      </c>
      <c r="J11" s="26" t="s">
        <v>1</v>
      </c>
      <c r="K11" s="33"/>
      <c r="L11" s="4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</row>
    <row r="12" spans="1:46" s="2" customFormat="1" ht="12" customHeight="1">
      <c r="A12" s="33"/>
      <c r="B12" s="34"/>
      <c r="C12" s="33"/>
      <c r="D12" s="28" t="s">
        <v>20</v>
      </c>
      <c r="E12" s="33"/>
      <c r="F12" s="26" t="s">
        <v>21</v>
      </c>
      <c r="G12" s="33"/>
      <c r="H12" s="33"/>
      <c r="I12" s="28" t="s">
        <v>22</v>
      </c>
      <c r="J12" s="56"/>
      <c r="K12" s="33"/>
      <c r="L12" s="4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</row>
    <row r="13" spans="1:46" s="2" customFormat="1" ht="10.9" customHeight="1">
      <c r="A13" s="33"/>
      <c r="B13" s="34"/>
      <c r="C13" s="33"/>
      <c r="D13" s="33"/>
      <c r="E13" s="33"/>
      <c r="F13" s="33"/>
      <c r="G13" s="33"/>
      <c r="H13" s="33"/>
      <c r="I13" s="33"/>
      <c r="J13" s="33"/>
      <c r="K13" s="33"/>
      <c r="L13" s="4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</row>
    <row r="14" spans="1:46" s="2" customFormat="1" ht="12" customHeight="1">
      <c r="A14" s="33"/>
      <c r="B14" s="34"/>
      <c r="C14" s="33"/>
      <c r="D14" s="28" t="s">
        <v>23</v>
      </c>
      <c r="E14" s="33"/>
      <c r="F14" s="33"/>
      <c r="G14" s="33"/>
      <c r="H14" s="33"/>
      <c r="I14" s="28" t="s">
        <v>24</v>
      </c>
      <c r="J14" s="26" t="s">
        <v>1</v>
      </c>
      <c r="K14" s="33"/>
      <c r="L14" s="4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</row>
    <row r="15" spans="1:46" s="2" customFormat="1" ht="18" customHeight="1">
      <c r="A15" s="33"/>
      <c r="B15" s="34"/>
      <c r="C15" s="33"/>
      <c r="D15" s="33"/>
      <c r="E15" s="26" t="s">
        <v>25</v>
      </c>
      <c r="F15" s="33"/>
      <c r="G15" s="33"/>
      <c r="H15" s="33"/>
      <c r="I15" s="28" t="s">
        <v>26</v>
      </c>
      <c r="J15" s="26" t="s">
        <v>1</v>
      </c>
      <c r="K15" s="33"/>
      <c r="L15" s="4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</row>
    <row r="16" spans="1:46" s="2" customFormat="1" ht="6.95" customHeight="1">
      <c r="A16" s="33"/>
      <c r="B16" s="34"/>
      <c r="C16" s="33"/>
      <c r="D16" s="33"/>
      <c r="E16" s="33"/>
      <c r="F16" s="33"/>
      <c r="G16" s="33"/>
      <c r="H16" s="33"/>
      <c r="I16" s="33"/>
      <c r="J16" s="33"/>
      <c r="K16" s="33"/>
      <c r="L16" s="4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</row>
    <row r="17" spans="1:31" s="2" customFormat="1" ht="12" customHeight="1">
      <c r="A17" s="33"/>
      <c r="B17" s="34"/>
      <c r="C17" s="33"/>
      <c r="D17" s="28" t="s">
        <v>27</v>
      </c>
      <c r="E17" s="33"/>
      <c r="F17" s="33"/>
      <c r="G17" s="33"/>
      <c r="H17" s="33"/>
      <c r="I17" s="28" t="s">
        <v>24</v>
      </c>
      <c r="J17" s="29" t="str">
        <f>'Rekapitulace stavby'!AN13</f>
        <v>Vyplň údaj</v>
      </c>
      <c r="K17" s="33"/>
      <c r="L17" s="4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</row>
    <row r="18" spans="1:31" s="2" customFormat="1" ht="18" customHeight="1">
      <c r="A18" s="33"/>
      <c r="B18" s="34"/>
      <c r="C18" s="33"/>
      <c r="D18" s="33"/>
      <c r="E18" s="256" t="str">
        <f>'Rekapitulace stavby'!E14</f>
        <v>Vyplň údaj</v>
      </c>
      <c r="F18" s="220"/>
      <c r="G18" s="220"/>
      <c r="H18" s="220"/>
      <c r="I18" s="28" t="s">
        <v>26</v>
      </c>
      <c r="J18" s="29" t="str">
        <f>'Rekapitulace stavby'!AN14</f>
        <v>Vyplň údaj</v>
      </c>
      <c r="K18" s="33"/>
      <c r="L18" s="4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</row>
    <row r="19" spans="1:31" s="2" customFormat="1" ht="6.95" customHeight="1">
      <c r="A19" s="33"/>
      <c r="B19" s="34"/>
      <c r="C19" s="33"/>
      <c r="D19" s="33"/>
      <c r="E19" s="33"/>
      <c r="F19" s="33"/>
      <c r="G19" s="33"/>
      <c r="H19" s="33"/>
      <c r="I19" s="33"/>
      <c r="J19" s="33"/>
      <c r="K19" s="33"/>
      <c r="L19" s="4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</row>
    <row r="20" spans="1:31" s="2" customFormat="1" ht="12" customHeight="1">
      <c r="A20" s="33"/>
      <c r="B20" s="34"/>
      <c r="C20" s="33"/>
      <c r="D20" s="28" t="s">
        <v>29</v>
      </c>
      <c r="E20" s="33"/>
      <c r="F20" s="33"/>
      <c r="G20" s="33"/>
      <c r="H20" s="33"/>
      <c r="I20" s="28" t="s">
        <v>24</v>
      </c>
      <c r="J20" s="26" t="s">
        <v>1</v>
      </c>
      <c r="K20" s="33"/>
      <c r="L20" s="4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</row>
    <row r="21" spans="1:31" s="2" customFormat="1" ht="18" customHeight="1">
      <c r="A21" s="33"/>
      <c r="B21" s="34"/>
      <c r="C21" s="33"/>
      <c r="D21" s="33"/>
      <c r="E21" s="26" t="s">
        <v>30</v>
      </c>
      <c r="F21" s="33"/>
      <c r="G21" s="33"/>
      <c r="H21" s="33"/>
      <c r="I21" s="28" t="s">
        <v>26</v>
      </c>
      <c r="J21" s="26" t="s">
        <v>1</v>
      </c>
      <c r="K21" s="33"/>
      <c r="L21" s="4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</row>
    <row r="22" spans="1:31" s="2" customFormat="1" ht="6.95" customHeight="1">
      <c r="A22" s="33"/>
      <c r="B22" s="34"/>
      <c r="C22" s="33"/>
      <c r="D22" s="33"/>
      <c r="E22" s="33"/>
      <c r="F22" s="33"/>
      <c r="G22" s="33"/>
      <c r="H22" s="33"/>
      <c r="I22" s="33"/>
      <c r="J22" s="33"/>
      <c r="K22" s="33"/>
      <c r="L22" s="4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</row>
    <row r="23" spans="1:31" s="2" customFormat="1" ht="12" customHeight="1">
      <c r="A23" s="33"/>
      <c r="B23" s="34"/>
      <c r="C23" s="33"/>
      <c r="D23" s="28" t="s">
        <v>33</v>
      </c>
      <c r="E23" s="33"/>
      <c r="F23" s="33"/>
      <c r="G23" s="33"/>
      <c r="H23" s="33"/>
      <c r="I23" s="28" t="s">
        <v>24</v>
      </c>
      <c r="J23" s="26" t="s">
        <v>1</v>
      </c>
      <c r="K23" s="33"/>
      <c r="L23" s="4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</row>
    <row r="24" spans="1:31" s="2" customFormat="1" ht="18" customHeight="1">
      <c r="A24" s="33"/>
      <c r="B24" s="34"/>
      <c r="C24" s="33"/>
      <c r="D24" s="33"/>
      <c r="E24" s="26" t="s">
        <v>34</v>
      </c>
      <c r="F24" s="33"/>
      <c r="G24" s="33"/>
      <c r="H24" s="33"/>
      <c r="I24" s="28" t="s">
        <v>26</v>
      </c>
      <c r="J24" s="26" t="s">
        <v>1</v>
      </c>
      <c r="K24" s="33"/>
      <c r="L24" s="4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</row>
    <row r="25" spans="1:31" s="2" customFormat="1" ht="6.95" customHeight="1">
      <c r="A25" s="33"/>
      <c r="B25" s="34"/>
      <c r="C25" s="33"/>
      <c r="D25" s="33"/>
      <c r="E25" s="33"/>
      <c r="F25" s="33"/>
      <c r="G25" s="33"/>
      <c r="H25" s="33"/>
      <c r="I25" s="33"/>
      <c r="J25" s="33"/>
      <c r="K25" s="33"/>
      <c r="L25" s="4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</row>
    <row r="26" spans="1:31" s="2" customFormat="1" ht="12" customHeight="1">
      <c r="A26" s="33"/>
      <c r="B26" s="34"/>
      <c r="C26" s="33"/>
      <c r="D26" s="28" t="s">
        <v>35</v>
      </c>
      <c r="E26" s="33"/>
      <c r="F26" s="33"/>
      <c r="G26" s="33"/>
      <c r="H26" s="33"/>
      <c r="I26" s="33"/>
      <c r="J26" s="33"/>
      <c r="K26" s="33"/>
      <c r="L26" s="4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</row>
    <row r="27" spans="1:31" s="8" customFormat="1" ht="16.5" customHeight="1">
      <c r="A27" s="97"/>
      <c r="B27" s="98"/>
      <c r="C27" s="97"/>
      <c r="D27" s="97"/>
      <c r="E27" s="225" t="s">
        <v>1</v>
      </c>
      <c r="F27" s="225"/>
      <c r="G27" s="225"/>
      <c r="H27" s="225"/>
      <c r="I27" s="97"/>
      <c r="J27" s="97"/>
      <c r="K27" s="97"/>
      <c r="L27" s="99"/>
      <c r="S27" s="97"/>
      <c r="T27" s="97"/>
      <c r="U27" s="97"/>
      <c r="V27" s="97"/>
      <c r="W27" s="97"/>
      <c r="X27" s="97"/>
      <c r="Y27" s="97"/>
      <c r="Z27" s="97"/>
      <c r="AA27" s="97"/>
      <c r="AB27" s="97"/>
      <c r="AC27" s="97"/>
      <c r="AD27" s="97"/>
      <c r="AE27" s="97"/>
    </row>
    <row r="28" spans="1:31" s="2" customFormat="1" ht="6.95" customHeight="1">
      <c r="A28" s="33"/>
      <c r="B28" s="34"/>
      <c r="C28" s="33"/>
      <c r="D28" s="33"/>
      <c r="E28" s="33"/>
      <c r="F28" s="33"/>
      <c r="G28" s="33"/>
      <c r="H28" s="33"/>
      <c r="I28" s="33"/>
      <c r="J28" s="33"/>
      <c r="K28" s="33"/>
      <c r="L28" s="4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</row>
    <row r="29" spans="1:31" s="2" customFormat="1" ht="6.95" customHeight="1">
      <c r="A29" s="33"/>
      <c r="B29" s="34"/>
      <c r="C29" s="33"/>
      <c r="D29" s="67"/>
      <c r="E29" s="67"/>
      <c r="F29" s="67"/>
      <c r="G29" s="67"/>
      <c r="H29" s="67"/>
      <c r="I29" s="67"/>
      <c r="J29" s="67"/>
      <c r="K29" s="67"/>
      <c r="L29" s="4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</row>
    <row r="30" spans="1:31" s="2" customFormat="1" ht="25.35" customHeight="1">
      <c r="A30" s="33"/>
      <c r="B30" s="34"/>
      <c r="C30" s="33"/>
      <c r="D30" s="100" t="s">
        <v>37</v>
      </c>
      <c r="E30" s="33"/>
      <c r="F30" s="33"/>
      <c r="G30" s="33"/>
      <c r="H30" s="33"/>
      <c r="I30" s="33"/>
      <c r="J30" s="72">
        <f>ROUND(J117, 0)</f>
        <v>0</v>
      </c>
      <c r="K30" s="33"/>
      <c r="L30" s="4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</row>
    <row r="31" spans="1:31" s="2" customFormat="1" ht="6.95" customHeight="1">
      <c r="A31" s="33"/>
      <c r="B31" s="34"/>
      <c r="C31" s="33"/>
      <c r="D31" s="67"/>
      <c r="E31" s="67"/>
      <c r="F31" s="67"/>
      <c r="G31" s="67"/>
      <c r="H31" s="67"/>
      <c r="I31" s="67"/>
      <c r="J31" s="67"/>
      <c r="K31" s="67"/>
      <c r="L31" s="4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</row>
    <row r="32" spans="1:31" s="2" customFormat="1" ht="14.45" customHeight="1">
      <c r="A32" s="33"/>
      <c r="B32" s="34"/>
      <c r="C32" s="33"/>
      <c r="D32" s="33"/>
      <c r="E32" s="33"/>
      <c r="F32" s="37" t="s">
        <v>39</v>
      </c>
      <c r="G32" s="33"/>
      <c r="H32" s="33"/>
      <c r="I32" s="37" t="s">
        <v>38</v>
      </c>
      <c r="J32" s="37" t="s">
        <v>40</v>
      </c>
      <c r="K32" s="33"/>
      <c r="L32" s="4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</row>
    <row r="33" spans="1:31" s="2" customFormat="1" ht="14.45" customHeight="1">
      <c r="A33" s="33"/>
      <c r="B33" s="34"/>
      <c r="C33" s="33"/>
      <c r="D33" s="101" t="s">
        <v>41</v>
      </c>
      <c r="E33" s="28" t="s">
        <v>42</v>
      </c>
      <c r="F33" s="102">
        <f>ROUND((SUM(BE117:BE178)),  0)</f>
        <v>0</v>
      </c>
      <c r="G33" s="33"/>
      <c r="H33" s="33"/>
      <c r="I33" s="103">
        <v>0.21</v>
      </c>
      <c r="J33" s="102">
        <f>ROUND(((SUM(BE117:BE178))*I33),  0)</f>
        <v>0</v>
      </c>
      <c r="K33" s="33"/>
      <c r="L33" s="4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</row>
    <row r="34" spans="1:31" s="2" customFormat="1" ht="14.45" customHeight="1">
      <c r="A34" s="33"/>
      <c r="B34" s="34"/>
      <c r="C34" s="33"/>
      <c r="D34" s="33"/>
      <c r="E34" s="28" t="s">
        <v>43</v>
      </c>
      <c r="F34" s="102">
        <f>ROUND((SUM(BF117:BF178)),  0)</f>
        <v>0</v>
      </c>
      <c r="G34" s="33"/>
      <c r="H34" s="33"/>
      <c r="I34" s="103">
        <v>0.15</v>
      </c>
      <c r="J34" s="102">
        <f>ROUND(((SUM(BF117:BF178))*I34),  0)</f>
        <v>0</v>
      </c>
      <c r="K34" s="33"/>
      <c r="L34" s="4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</row>
    <row r="35" spans="1:31" s="2" customFormat="1" ht="14.45" hidden="1" customHeight="1">
      <c r="A35" s="33"/>
      <c r="B35" s="34"/>
      <c r="C35" s="33"/>
      <c r="D35" s="33"/>
      <c r="E35" s="28" t="s">
        <v>44</v>
      </c>
      <c r="F35" s="102">
        <f>ROUND((SUM(BG117:BG178)),  0)</f>
        <v>0</v>
      </c>
      <c r="G35" s="33"/>
      <c r="H35" s="33"/>
      <c r="I35" s="103">
        <v>0.21</v>
      </c>
      <c r="J35" s="102">
        <f>0</f>
        <v>0</v>
      </c>
      <c r="K35" s="33"/>
      <c r="L35" s="4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</row>
    <row r="36" spans="1:31" s="2" customFormat="1" ht="14.45" hidden="1" customHeight="1">
      <c r="A36" s="33"/>
      <c r="B36" s="34"/>
      <c r="C36" s="33"/>
      <c r="D36" s="33"/>
      <c r="E36" s="28" t="s">
        <v>45</v>
      </c>
      <c r="F36" s="102">
        <f>ROUND((SUM(BH117:BH178)),  0)</f>
        <v>0</v>
      </c>
      <c r="G36" s="33"/>
      <c r="H36" s="33"/>
      <c r="I36" s="103">
        <v>0.15</v>
      </c>
      <c r="J36" s="102">
        <f>0</f>
        <v>0</v>
      </c>
      <c r="K36" s="33"/>
      <c r="L36" s="4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</row>
    <row r="37" spans="1:31" s="2" customFormat="1" ht="14.45" hidden="1" customHeight="1">
      <c r="A37" s="33"/>
      <c r="B37" s="34"/>
      <c r="C37" s="33"/>
      <c r="D37" s="33"/>
      <c r="E37" s="28" t="s">
        <v>46</v>
      </c>
      <c r="F37" s="102">
        <f>ROUND((SUM(BI117:BI178)),  0)</f>
        <v>0</v>
      </c>
      <c r="G37" s="33"/>
      <c r="H37" s="33"/>
      <c r="I37" s="103">
        <v>0</v>
      </c>
      <c r="J37" s="102">
        <f>0</f>
        <v>0</v>
      </c>
      <c r="K37" s="33"/>
      <c r="L37" s="4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</row>
    <row r="38" spans="1:31" s="2" customFormat="1" ht="6.95" customHeight="1">
      <c r="A38" s="33"/>
      <c r="B38" s="34"/>
      <c r="C38" s="33"/>
      <c r="D38" s="33"/>
      <c r="E38" s="33"/>
      <c r="F38" s="33"/>
      <c r="G38" s="33"/>
      <c r="H38" s="33"/>
      <c r="I38" s="33"/>
      <c r="J38" s="33"/>
      <c r="K38" s="33"/>
      <c r="L38" s="4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</row>
    <row r="39" spans="1:31" s="2" customFormat="1" ht="25.35" customHeight="1">
      <c r="A39" s="33"/>
      <c r="B39" s="34"/>
      <c r="C39" s="104"/>
      <c r="D39" s="105" t="s">
        <v>47</v>
      </c>
      <c r="E39" s="61"/>
      <c r="F39" s="61"/>
      <c r="G39" s="106" t="s">
        <v>48</v>
      </c>
      <c r="H39" s="107" t="s">
        <v>49</v>
      </c>
      <c r="I39" s="61"/>
      <c r="J39" s="108">
        <f>SUM(J30:J37)</f>
        <v>0</v>
      </c>
      <c r="K39" s="109"/>
      <c r="L39" s="4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</row>
    <row r="40" spans="1:31" s="2" customFormat="1" ht="14.45" customHeight="1">
      <c r="A40" s="33"/>
      <c r="B40" s="34"/>
      <c r="C40" s="33"/>
      <c r="D40" s="33"/>
      <c r="E40" s="33"/>
      <c r="F40" s="33"/>
      <c r="G40" s="33"/>
      <c r="H40" s="33"/>
      <c r="I40" s="33"/>
      <c r="J40" s="33"/>
      <c r="K40" s="33"/>
      <c r="L40" s="4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</row>
    <row r="41" spans="1:31" s="1" customFormat="1" ht="14.45" customHeight="1">
      <c r="B41" s="21"/>
      <c r="L41" s="21"/>
    </row>
    <row r="42" spans="1:31" s="1" customFormat="1" ht="14.45" customHeight="1">
      <c r="B42" s="21"/>
      <c r="L42" s="21"/>
    </row>
    <row r="43" spans="1:31" s="1" customFormat="1" ht="14.45" customHeight="1">
      <c r="B43" s="21"/>
      <c r="L43" s="21"/>
    </row>
    <row r="44" spans="1:31" s="1" customFormat="1" ht="14.45" customHeight="1">
      <c r="B44" s="21"/>
      <c r="L44" s="21"/>
    </row>
    <row r="45" spans="1:31" s="1" customFormat="1" ht="14.45" customHeight="1">
      <c r="B45" s="21"/>
      <c r="L45" s="21"/>
    </row>
    <row r="46" spans="1:31" s="1" customFormat="1" ht="14.45" customHeight="1">
      <c r="B46" s="21"/>
      <c r="L46" s="21"/>
    </row>
    <row r="47" spans="1:31" s="1" customFormat="1" ht="14.45" customHeight="1">
      <c r="B47" s="21"/>
      <c r="L47" s="21"/>
    </row>
    <row r="48" spans="1:31" s="1" customFormat="1" ht="14.45" customHeight="1">
      <c r="B48" s="21"/>
      <c r="L48" s="21"/>
    </row>
    <row r="49" spans="1:31" s="1" customFormat="1" ht="14.45" customHeight="1">
      <c r="B49" s="21"/>
      <c r="L49" s="21"/>
    </row>
    <row r="50" spans="1:31" s="2" customFormat="1" ht="14.45" customHeight="1">
      <c r="B50" s="43"/>
      <c r="D50" s="44" t="s">
        <v>50</v>
      </c>
      <c r="E50" s="45"/>
      <c r="F50" s="45"/>
      <c r="G50" s="44" t="s">
        <v>51</v>
      </c>
      <c r="H50" s="45"/>
      <c r="I50" s="45"/>
      <c r="J50" s="45"/>
      <c r="K50" s="45"/>
      <c r="L50" s="43"/>
    </row>
    <row r="51" spans="1:31">
      <c r="B51" s="21"/>
      <c r="L51" s="21"/>
    </row>
    <row r="52" spans="1:31">
      <c r="B52" s="21"/>
      <c r="L52" s="21"/>
    </row>
    <row r="53" spans="1:31">
      <c r="B53" s="21"/>
      <c r="L53" s="21"/>
    </row>
    <row r="54" spans="1:31">
      <c r="B54" s="21"/>
      <c r="L54" s="21"/>
    </row>
    <row r="55" spans="1:31">
      <c r="B55" s="21"/>
      <c r="L55" s="21"/>
    </row>
    <row r="56" spans="1:31">
      <c r="B56" s="21"/>
      <c r="L56" s="21"/>
    </row>
    <row r="57" spans="1:31">
      <c r="B57" s="21"/>
      <c r="L57" s="21"/>
    </row>
    <row r="58" spans="1:31">
      <c r="B58" s="21"/>
      <c r="L58" s="21"/>
    </row>
    <row r="59" spans="1:31">
      <c r="B59" s="21"/>
      <c r="L59" s="21"/>
    </row>
    <row r="60" spans="1:31">
      <c r="B60" s="21"/>
      <c r="L60" s="21"/>
    </row>
    <row r="61" spans="1:31" s="2" customFormat="1" ht="12.75">
      <c r="A61" s="33"/>
      <c r="B61" s="34"/>
      <c r="C61" s="33"/>
      <c r="D61" s="46" t="s">
        <v>52</v>
      </c>
      <c r="E61" s="36"/>
      <c r="F61" s="110" t="s">
        <v>53</v>
      </c>
      <c r="G61" s="46" t="s">
        <v>52</v>
      </c>
      <c r="H61" s="36"/>
      <c r="I61" s="36"/>
      <c r="J61" s="111" t="s">
        <v>53</v>
      </c>
      <c r="K61" s="36"/>
      <c r="L61" s="43"/>
      <c r="S61" s="33"/>
      <c r="T61" s="33"/>
      <c r="U61" s="33"/>
      <c r="V61" s="33"/>
      <c r="W61" s="33"/>
      <c r="X61" s="33"/>
      <c r="Y61" s="33"/>
      <c r="Z61" s="33"/>
      <c r="AA61" s="33"/>
      <c r="AB61" s="33"/>
      <c r="AC61" s="33"/>
      <c r="AD61" s="33"/>
      <c r="AE61" s="33"/>
    </row>
    <row r="62" spans="1:31">
      <c r="B62" s="21"/>
      <c r="L62" s="21"/>
    </row>
    <row r="63" spans="1:31">
      <c r="B63" s="21"/>
      <c r="L63" s="21"/>
    </row>
    <row r="64" spans="1:31">
      <c r="B64" s="21"/>
      <c r="L64" s="21"/>
    </row>
    <row r="65" spans="1:31" s="2" customFormat="1" ht="12.75">
      <c r="A65" s="33"/>
      <c r="B65" s="34"/>
      <c r="C65" s="33"/>
      <c r="D65" s="44" t="s">
        <v>54</v>
      </c>
      <c r="E65" s="47"/>
      <c r="F65" s="47"/>
      <c r="G65" s="44" t="s">
        <v>55</v>
      </c>
      <c r="H65" s="47"/>
      <c r="I65" s="47"/>
      <c r="J65" s="47"/>
      <c r="K65" s="47"/>
      <c r="L65" s="43"/>
      <c r="S65" s="33"/>
      <c r="T65" s="33"/>
      <c r="U65" s="33"/>
      <c r="V65" s="33"/>
      <c r="W65" s="33"/>
      <c r="X65" s="33"/>
      <c r="Y65" s="33"/>
      <c r="Z65" s="33"/>
      <c r="AA65" s="33"/>
      <c r="AB65" s="33"/>
      <c r="AC65" s="33"/>
      <c r="AD65" s="33"/>
      <c r="AE65" s="33"/>
    </row>
    <row r="66" spans="1:31">
      <c r="B66" s="21"/>
      <c r="L66" s="21"/>
    </row>
    <row r="67" spans="1:31">
      <c r="B67" s="21"/>
      <c r="L67" s="21"/>
    </row>
    <row r="68" spans="1:31">
      <c r="B68" s="21"/>
      <c r="L68" s="21"/>
    </row>
    <row r="69" spans="1:31">
      <c r="B69" s="21"/>
      <c r="L69" s="21"/>
    </row>
    <row r="70" spans="1:31">
      <c r="B70" s="21"/>
      <c r="L70" s="21"/>
    </row>
    <row r="71" spans="1:31">
      <c r="B71" s="21"/>
      <c r="L71" s="21"/>
    </row>
    <row r="72" spans="1:31">
      <c r="B72" s="21"/>
      <c r="L72" s="21"/>
    </row>
    <row r="73" spans="1:31">
      <c r="B73" s="21"/>
      <c r="L73" s="21"/>
    </row>
    <row r="74" spans="1:31">
      <c r="B74" s="21"/>
      <c r="L74" s="21"/>
    </row>
    <row r="75" spans="1:31">
      <c r="B75" s="21"/>
      <c r="L75" s="21"/>
    </row>
    <row r="76" spans="1:31" s="2" customFormat="1" ht="12.75">
      <c r="A76" s="33"/>
      <c r="B76" s="34"/>
      <c r="C76" s="33"/>
      <c r="D76" s="46" t="s">
        <v>52</v>
      </c>
      <c r="E76" s="36"/>
      <c r="F76" s="110" t="s">
        <v>53</v>
      </c>
      <c r="G76" s="46" t="s">
        <v>52</v>
      </c>
      <c r="H76" s="36"/>
      <c r="I76" s="36"/>
      <c r="J76" s="111" t="s">
        <v>53</v>
      </c>
      <c r="K76" s="36"/>
      <c r="L76" s="43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</row>
    <row r="77" spans="1:31" s="2" customFormat="1" ht="14.45" customHeight="1">
      <c r="A77" s="33"/>
      <c r="B77" s="48"/>
      <c r="C77" s="49"/>
      <c r="D77" s="49"/>
      <c r="E77" s="49"/>
      <c r="F77" s="49"/>
      <c r="G77" s="49"/>
      <c r="H77" s="49"/>
      <c r="I77" s="49"/>
      <c r="J77" s="49"/>
      <c r="K77" s="49"/>
      <c r="L77" s="43"/>
      <c r="S77" s="33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</row>
    <row r="81" spans="1:47" s="2" customFormat="1" ht="6.95" customHeight="1">
      <c r="A81" s="33"/>
      <c r="B81" s="50"/>
      <c r="C81" s="51"/>
      <c r="D81" s="51"/>
      <c r="E81" s="51"/>
      <c r="F81" s="51"/>
      <c r="G81" s="51"/>
      <c r="H81" s="51"/>
      <c r="I81" s="51"/>
      <c r="J81" s="51"/>
      <c r="K81" s="51"/>
      <c r="L81" s="43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</row>
    <row r="82" spans="1:47" s="2" customFormat="1" ht="24.95" customHeight="1">
      <c r="A82" s="33"/>
      <c r="B82" s="34"/>
      <c r="C82" s="22" t="s">
        <v>150</v>
      </c>
      <c r="D82" s="33"/>
      <c r="E82" s="33"/>
      <c r="F82" s="33"/>
      <c r="G82" s="33"/>
      <c r="H82" s="33"/>
      <c r="I82" s="33"/>
      <c r="J82" s="33"/>
      <c r="K82" s="33"/>
      <c r="L82" s="43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</row>
    <row r="83" spans="1:47" s="2" customFormat="1" ht="6.95" customHeight="1">
      <c r="A83" s="33"/>
      <c r="B83" s="34"/>
      <c r="C83" s="33"/>
      <c r="D83" s="33"/>
      <c r="E83" s="33"/>
      <c r="F83" s="33"/>
      <c r="G83" s="33"/>
      <c r="H83" s="33"/>
      <c r="I83" s="33"/>
      <c r="J83" s="33"/>
      <c r="K83" s="33"/>
      <c r="L83" s="43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</row>
    <row r="84" spans="1:47" s="2" customFormat="1" ht="12" customHeight="1">
      <c r="A84" s="33"/>
      <c r="B84" s="34"/>
      <c r="C84" s="28" t="s">
        <v>16</v>
      </c>
      <c r="D84" s="33"/>
      <c r="E84" s="33"/>
      <c r="F84" s="33"/>
      <c r="G84" s="33"/>
      <c r="H84" s="33"/>
      <c r="I84" s="33"/>
      <c r="J84" s="33"/>
      <c r="K84" s="33"/>
      <c r="L84" s="43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</row>
    <row r="85" spans="1:47" s="2" customFormat="1" ht="16.5" customHeight="1">
      <c r="A85" s="33"/>
      <c r="B85" s="34"/>
      <c r="C85" s="33"/>
      <c r="D85" s="33"/>
      <c r="E85" s="254" t="str">
        <f>E7</f>
        <v>BRNO, ÚTĚCHOVSKÁ - REKONSTRUKCE VODOVODU</v>
      </c>
      <c r="F85" s="255"/>
      <c r="G85" s="255"/>
      <c r="H85" s="255"/>
      <c r="I85" s="33"/>
      <c r="J85" s="33"/>
      <c r="K85" s="33"/>
      <c r="L85" s="43"/>
      <c r="S85" s="33"/>
      <c r="T85" s="33"/>
      <c r="U85" s="33"/>
      <c r="V85" s="33"/>
      <c r="W85" s="33"/>
      <c r="X85" s="33"/>
      <c r="Y85" s="33"/>
      <c r="Z85" s="33"/>
      <c r="AA85" s="33"/>
      <c r="AB85" s="33"/>
      <c r="AC85" s="33"/>
      <c r="AD85" s="33"/>
      <c r="AE85" s="33"/>
    </row>
    <row r="86" spans="1:47" s="2" customFormat="1" ht="12" customHeight="1">
      <c r="A86" s="33"/>
      <c r="B86" s="34"/>
      <c r="C86" s="28" t="s">
        <v>108</v>
      </c>
      <c r="D86" s="33"/>
      <c r="E86" s="33"/>
      <c r="F86" s="33"/>
      <c r="G86" s="33"/>
      <c r="H86" s="33"/>
      <c r="I86" s="33"/>
      <c r="J86" s="33"/>
      <c r="K86" s="33"/>
      <c r="L86" s="43"/>
      <c r="S86" s="33"/>
      <c r="T86" s="33"/>
      <c r="U86" s="33"/>
      <c r="V86" s="33"/>
      <c r="W86" s="33"/>
      <c r="X86" s="33"/>
      <c r="Y86" s="33"/>
      <c r="Z86" s="33"/>
      <c r="AA86" s="33"/>
      <c r="AB86" s="33"/>
      <c r="AC86" s="33"/>
      <c r="AD86" s="33"/>
      <c r="AE86" s="33"/>
    </row>
    <row r="87" spans="1:47" s="2" customFormat="1" ht="16.5" customHeight="1">
      <c r="A87" s="33"/>
      <c r="B87" s="34"/>
      <c r="C87" s="33"/>
      <c r="D87" s="33"/>
      <c r="E87" s="240" t="str">
        <f>E9</f>
        <v>90 - OSTATNÍ NÁKLADY</v>
      </c>
      <c r="F87" s="253"/>
      <c r="G87" s="253"/>
      <c r="H87" s="253"/>
      <c r="I87" s="33"/>
      <c r="J87" s="33"/>
      <c r="K87" s="33"/>
      <c r="L87" s="43"/>
      <c r="S87" s="33"/>
      <c r="T87" s="33"/>
      <c r="U87" s="33"/>
      <c r="V87" s="33"/>
      <c r="W87" s="33"/>
      <c r="X87" s="33"/>
      <c r="Y87" s="33"/>
      <c r="Z87" s="33"/>
      <c r="AA87" s="33"/>
      <c r="AB87" s="33"/>
      <c r="AC87" s="33"/>
      <c r="AD87" s="33"/>
      <c r="AE87" s="33"/>
    </row>
    <row r="88" spans="1:47" s="2" customFormat="1" ht="6.95" customHeight="1">
      <c r="A88" s="33"/>
      <c r="B88" s="34"/>
      <c r="C88" s="33"/>
      <c r="D88" s="33"/>
      <c r="E88" s="33"/>
      <c r="F88" s="33"/>
      <c r="G88" s="33"/>
      <c r="H88" s="33"/>
      <c r="I88" s="33"/>
      <c r="J88" s="33"/>
      <c r="K88" s="33"/>
      <c r="L88" s="43"/>
      <c r="S88" s="33"/>
      <c r="T88" s="33"/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33"/>
    </row>
    <row r="89" spans="1:47" s="2" customFormat="1" ht="12" customHeight="1">
      <c r="A89" s="33"/>
      <c r="B89" s="34"/>
      <c r="C89" s="28" t="s">
        <v>20</v>
      </c>
      <c r="D89" s="33"/>
      <c r="E89" s="33"/>
      <c r="F89" s="26" t="str">
        <f>F12</f>
        <v>BRNO</v>
      </c>
      <c r="G89" s="33"/>
      <c r="H89" s="33"/>
      <c r="I89" s="28" t="s">
        <v>22</v>
      </c>
      <c r="J89" s="56" t="str">
        <f>IF(J12="","",J12)</f>
        <v/>
      </c>
      <c r="K89" s="33"/>
      <c r="L89" s="43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</row>
    <row r="90" spans="1:47" s="2" customFormat="1" ht="6.95" customHeight="1">
      <c r="A90" s="33"/>
      <c r="B90" s="34"/>
      <c r="C90" s="33"/>
      <c r="D90" s="33"/>
      <c r="E90" s="33"/>
      <c r="F90" s="33"/>
      <c r="G90" s="33"/>
      <c r="H90" s="33"/>
      <c r="I90" s="33"/>
      <c r="J90" s="33"/>
      <c r="K90" s="33"/>
      <c r="L90" s="43"/>
      <c r="S90" s="33"/>
      <c r="T90" s="33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</row>
    <row r="91" spans="1:47" s="2" customFormat="1" ht="25.7" customHeight="1">
      <c r="A91" s="33"/>
      <c r="B91" s="34"/>
      <c r="C91" s="28" t="s">
        <v>23</v>
      </c>
      <c r="D91" s="33"/>
      <c r="E91" s="33"/>
      <c r="F91" s="26" t="str">
        <f>E15</f>
        <v>Statutární město Brno</v>
      </c>
      <c r="G91" s="33"/>
      <c r="H91" s="33"/>
      <c r="I91" s="28" t="s">
        <v>29</v>
      </c>
      <c r="J91" s="31" t="str">
        <f>E21</f>
        <v>AQUA PROCON s.r.o.  Brno</v>
      </c>
      <c r="K91" s="33"/>
      <c r="L91" s="43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</row>
    <row r="92" spans="1:47" s="2" customFormat="1" ht="15.2" customHeight="1">
      <c r="A92" s="33"/>
      <c r="B92" s="34"/>
      <c r="C92" s="28" t="s">
        <v>27</v>
      </c>
      <c r="D92" s="33"/>
      <c r="E92" s="33"/>
      <c r="F92" s="26" t="str">
        <f>IF(E18="","",E18)</f>
        <v>Vyplň údaj</v>
      </c>
      <c r="G92" s="33"/>
      <c r="H92" s="33"/>
      <c r="I92" s="28" t="s">
        <v>33</v>
      </c>
      <c r="J92" s="31" t="str">
        <f>E24</f>
        <v xml:space="preserve"> Obrtel M.</v>
      </c>
      <c r="K92" s="33"/>
      <c r="L92" s="43"/>
      <c r="S92" s="33"/>
      <c r="T92" s="33"/>
      <c r="U92" s="33"/>
      <c r="V92" s="33"/>
      <c r="W92" s="33"/>
      <c r="X92" s="33"/>
      <c r="Y92" s="33"/>
      <c r="Z92" s="33"/>
      <c r="AA92" s="33"/>
      <c r="AB92" s="33"/>
      <c r="AC92" s="33"/>
      <c r="AD92" s="33"/>
      <c r="AE92" s="33"/>
    </row>
    <row r="93" spans="1:47" s="2" customFormat="1" ht="10.35" customHeight="1">
      <c r="A93" s="33"/>
      <c r="B93" s="34"/>
      <c r="C93" s="33"/>
      <c r="D93" s="33"/>
      <c r="E93" s="33"/>
      <c r="F93" s="33"/>
      <c r="G93" s="33"/>
      <c r="H93" s="33"/>
      <c r="I93" s="33"/>
      <c r="J93" s="33"/>
      <c r="K93" s="33"/>
      <c r="L93" s="43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</row>
    <row r="94" spans="1:47" s="2" customFormat="1" ht="29.25" customHeight="1">
      <c r="A94" s="33"/>
      <c r="B94" s="34"/>
      <c r="C94" s="112" t="s">
        <v>151</v>
      </c>
      <c r="D94" s="104"/>
      <c r="E94" s="104"/>
      <c r="F94" s="104"/>
      <c r="G94" s="104"/>
      <c r="H94" s="104"/>
      <c r="I94" s="104"/>
      <c r="J94" s="113" t="s">
        <v>152</v>
      </c>
      <c r="K94" s="104"/>
      <c r="L94" s="43"/>
      <c r="S94" s="33"/>
      <c r="T94" s="33"/>
      <c r="U94" s="33"/>
      <c r="V94" s="33"/>
      <c r="W94" s="33"/>
      <c r="X94" s="33"/>
      <c r="Y94" s="33"/>
      <c r="Z94" s="33"/>
      <c r="AA94" s="33"/>
      <c r="AB94" s="33"/>
      <c r="AC94" s="33"/>
      <c r="AD94" s="33"/>
      <c r="AE94" s="33"/>
    </row>
    <row r="95" spans="1:47" s="2" customFormat="1" ht="10.35" customHeight="1">
      <c r="A95" s="33"/>
      <c r="B95" s="34"/>
      <c r="C95" s="33"/>
      <c r="D95" s="33"/>
      <c r="E95" s="33"/>
      <c r="F95" s="33"/>
      <c r="G95" s="33"/>
      <c r="H95" s="33"/>
      <c r="I95" s="33"/>
      <c r="J95" s="33"/>
      <c r="K95" s="33"/>
      <c r="L95" s="43"/>
      <c r="S95" s="33"/>
      <c r="T95" s="33"/>
      <c r="U95" s="33"/>
      <c r="V95" s="33"/>
      <c r="W95" s="33"/>
      <c r="X95" s="33"/>
      <c r="Y95" s="33"/>
      <c r="Z95" s="33"/>
      <c r="AA95" s="33"/>
      <c r="AB95" s="33"/>
      <c r="AC95" s="33"/>
      <c r="AD95" s="33"/>
      <c r="AE95" s="33"/>
    </row>
    <row r="96" spans="1:47" s="2" customFormat="1" ht="22.9" customHeight="1">
      <c r="A96" s="33"/>
      <c r="B96" s="34"/>
      <c r="C96" s="114" t="s">
        <v>153</v>
      </c>
      <c r="D96" s="33"/>
      <c r="E96" s="33"/>
      <c r="F96" s="33"/>
      <c r="G96" s="33"/>
      <c r="H96" s="33"/>
      <c r="I96" s="33"/>
      <c r="J96" s="72">
        <f>J117</f>
        <v>0</v>
      </c>
      <c r="K96" s="33"/>
      <c r="L96" s="43"/>
      <c r="S96" s="33"/>
      <c r="T96" s="33"/>
      <c r="U96" s="33"/>
      <c r="V96" s="33"/>
      <c r="W96" s="33"/>
      <c r="X96" s="33"/>
      <c r="Y96" s="33"/>
      <c r="Z96" s="33"/>
      <c r="AA96" s="33"/>
      <c r="AB96" s="33"/>
      <c r="AC96" s="33"/>
      <c r="AD96" s="33"/>
      <c r="AE96" s="33"/>
      <c r="AU96" s="18" t="s">
        <v>154</v>
      </c>
    </row>
    <row r="97" spans="1:31" s="9" customFormat="1" ht="24.95" customHeight="1">
      <c r="B97" s="115"/>
      <c r="D97" s="116" t="s">
        <v>1754</v>
      </c>
      <c r="E97" s="117"/>
      <c r="F97" s="117"/>
      <c r="G97" s="117"/>
      <c r="H97" s="117"/>
      <c r="I97" s="117"/>
      <c r="J97" s="118">
        <f>J118</f>
        <v>0</v>
      </c>
      <c r="L97" s="115"/>
    </row>
    <row r="98" spans="1:31" s="2" customFormat="1" ht="21.75" customHeight="1">
      <c r="A98" s="33"/>
      <c r="B98" s="34"/>
      <c r="C98" s="33"/>
      <c r="D98" s="33"/>
      <c r="E98" s="33"/>
      <c r="F98" s="33"/>
      <c r="G98" s="33"/>
      <c r="H98" s="33"/>
      <c r="I98" s="33"/>
      <c r="J98" s="33"/>
      <c r="K98" s="33"/>
      <c r="L98" s="43"/>
      <c r="S98" s="33"/>
      <c r="T98" s="33"/>
      <c r="U98" s="33"/>
      <c r="V98" s="33"/>
      <c r="W98" s="33"/>
      <c r="X98" s="33"/>
      <c r="Y98" s="33"/>
      <c r="Z98" s="33"/>
      <c r="AA98" s="33"/>
      <c r="AB98" s="33"/>
      <c r="AC98" s="33"/>
      <c r="AD98" s="33"/>
      <c r="AE98" s="33"/>
    </row>
    <row r="99" spans="1:31" s="2" customFormat="1" ht="6.95" customHeight="1">
      <c r="A99" s="33"/>
      <c r="B99" s="48"/>
      <c r="C99" s="49"/>
      <c r="D99" s="49"/>
      <c r="E99" s="49"/>
      <c r="F99" s="49"/>
      <c r="G99" s="49"/>
      <c r="H99" s="49"/>
      <c r="I99" s="49"/>
      <c r="J99" s="49"/>
      <c r="K99" s="49"/>
      <c r="L99" s="43"/>
      <c r="S99" s="33"/>
      <c r="T99" s="33"/>
      <c r="U99" s="33"/>
      <c r="V99" s="33"/>
      <c r="W99" s="33"/>
      <c r="X99" s="33"/>
      <c r="Y99" s="33"/>
      <c r="Z99" s="33"/>
      <c r="AA99" s="33"/>
      <c r="AB99" s="33"/>
      <c r="AC99" s="33"/>
      <c r="AD99" s="33"/>
      <c r="AE99" s="33"/>
    </row>
    <row r="103" spans="1:31" s="2" customFormat="1" ht="6.95" customHeight="1">
      <c r="A103" s="33"/>
      <c r="B103" s="50"/>
      <c r="C103" s="51"/>
      <c r="D103" s="51"/>
      <c r="E103" s="51"/>
      <c r="F103" s="51"/>
      <c r="G103" s="51"/>
      <c r="H103" s="51"/>
      <c r="I103" s="51"/>
      <c r="J103" s="51"/>
      <c r="K103" s="51"/>
      <c r="L103" s="43"/>
      <c r="S103" s="33"/>
      <c r="T103" s="33"/>
      <c r="U103" s="33"/>
      <c r="V103" s="33"/>
      <c r="W103" s="33"/>
      <c r="X103" s="33"/>
      <c r="Y103" s="33"/>
      <c r="Z103" s="33"/>
      <c r="AA103" s="33"/>
      <c r="AB103" s="33"/>
      <c r="AC103" s="33"/>
      <c r="AD103" s="33"/>
      <c r="AE103" s="33"/>
    </row>
    <row r="104" spans="1:31" s="2" customFormat="1" ht="24.95" customHeight="1">
      <c r="A104" s="33"/>
      <c r="B104" s="34"/>
      <c r="C104" s="22" t="s">
        <v>168</v>
      </c>
      <c r="D104" s="33"/>
      <c r="E104" s="33"/>
      <c r="F104" s="33"/>
      <c r="G104" s="33"/>
      <c r="H104" s="33"/>
      <c r="I104" s="33"/>
      <c r="J104" s="33"/>
      <c r="K104" s="33"/>
      <c r="L104" s="43"/>
      <c r="S104" s="33"/>
      <c r="T104" s="33"/>
      <c r="U104" s="33"/>
      <c r="V104" s="33"/>
      <c r="W104" s="33"/>
      <c r="X104" s="33"/>
      <c r="Y104" s="33"/>
      <c r="Z104" s="33"/>
      <c r="AA104" s="33"/>
      <c r="AB104" s="33"/>
      <c r="AC104" s="33"/>
      <c r="AD104" s="33"/>
      <c r="AE104" s="33"/>
    </row>
    <row r="105" spans="1:31" s="2" customFormat="1" ht="6.95" customHeight="1">
      <c r="A105" s="33"/>
      <c r="B105" s="34"/>
      <c r="C105" s="33"/>
      <c r="D105" s="33"/>
      <c r="E105" s="33"/>
      <c r="F105" s="33"/>
      <c r="G105" s="33"/>
      <c r="H105" s="33"/>
      <c r="I105" s="33"/>
      <c r="J105" s="33"/>
      <c r="K105" s="33"/>
      <c r="L105" s="43"/>
      <c r="S105" s="33"/>
      <c r="T105" s="33"/>
      <c r="U105" s="33"/>
      <c r="V105" s="33"/>
      <c r="W105" s="33"/>
      <c r="X105" s="33"/>
      <c r="Y105" s="33"/>
      <c r="Z105" s="33"/>
      <c r="AA105" s="33"/>
      <c r="AB105" s="33"/>
      <c r="AC105" s="33"/>
      <c r="AD105" s="33"/>
      <c r="AE105" s="33"/>
    </row>
    <row r="106" spans="1:31" s="2" customFormat="1" ht="12" customHeight="1">
      <c r="A106" s="33"/>
      <c r="B106" s="34"/>
      <c r="C106" s="28" t="s">
        <v>16</v>
      </c>
      <c r="D106" s="33"/>
      <c r="E106" s="33"/>
      <c r="F106" s="33"/>
      <c r="G106" s="33"/>
      <c r="H106" s="33"/>
      <c r="I106" s="33"/>
      <c r="J106" s="33"/>
      <c r="K106" s="33"/>
      <c r="L106" s="43"/>
      <c r="S106" s="33"/>
      <c r="T106" s="33"/>
      <c r="U106" s="33"/>
      <c r="V106" s="33"/>
      <c r="W106" s="33"/>
      <c r="X106" s="33"/>
      <c r="Y106" s="33"/>
      <c r="Z106" s="33"/>
      <c r="AA106" s="33"/>
      <c r="AB106" s="33"/>
      <c r="AC106" s="33"/>
      <c r="AD106" s="33"/>
      <c r="AE106" s="33"/>
    </row>
    <row r="107" spans="1:31" s="2" customFormat="1" ht="16.5" customHeight="1">
      <c r="A107" s="33"/>
      <c r="B107" s="34"/>
      <c r="C107" s="33"/>
      <c r="D107" s="33"/>
      <c r="E107" s="254" t="str">
        <f>E7</f>
        <v>BRNO, ÚTĚCHOVSKÁ - REKONSTRUKCE VODOVODU</v>
      </c>
      <c r="F107" s="255"/>
      <c r="G107" s="255"/>
      <c r="H107" s="255"/>
      <c r="I107" s="33"/>
      <c r="J107" s="33"/>
      <c r="K107" s="33"/>
      <c r="L107" s="43"/>
      <c r="S107" s="33"/>
      <c r="T107" s="33"/>
      <c r="U107" s="33"/>
      <c r="V107" s="33"/>
      <c r="W107" s="33"/>
      <c r="X107" s="33"/>
      <c r="Y107" s="33"/>
      <c r="Z107" s="33"/>
      <c r="AA107" s="33"/>
      <c r="AB107" s="33"/>
      <c r="AC107" s="33"/>
      <c r="AD107" s="33"/>
      <c r="AE107" s="33"/>
    </row>
    <row r="108" spans="1:31" s="2" customFormat="1" ht="12" customHeight="1">
      <c r="A108" s="33"/>
      <c r="B108" s="34"/>
      <c r="C108" s="28" t="s">
        <v>108</v>
      </c>
      <c r="D108" s="33"/>
      <c r="E108" s="33"/>
      <c r="F108" s="33"/>
      <c r="G108" s="33"/>
      <c r="H108" s="33"/>
      <c r="I108" s="33"/>
      <c r="J108" s="33"/>
      <c r="K108" s="33"/>
      <c r="L108" s="43"/>
      <c r="S108" s="33"/>
      <c r="T108" s="33"/>
      <c r="U108" s="33"/>
      <c r="V108" s="33"/>
      <c r="W108" s="33"/>
      <c r="X108" s="33"/>
      <c r="Y108" s="33"/>
      <c r="Z108" s="33"/>
      <c r="AA108" s="33"/>
      <c r="AB108" s="33"/>
      <c r="AC108" s="33"/>
      <c r="AD108" s="33"/>
      <c r="AE108" s="33"/>
    </row>
    <row r="109" spans="1:31" s="2" customFormat="1" ht="16.5" customHeight="1">
      <c r="A109" s="33"/>
      <c r="B109" s="34"/>
      <c r="C109" s="33"/>
      <c r="D109" s="33"/>
      <c r="E109" s="240" t="str">
        <f>E9</f>
        <v>90 - OSTATNÍ NÁKLADY</v>
      </c>
      <c r="F109" s="253"/>
      <c r="G109" s="253"/>
      <c r="H109" s="253"/>
      <c r="I109" s="33"/>
      <c r="J109" s="33"/>
      <c r="K109" s="33"/>
      <c r="L109" s="43"/>
      <c r="S109" s="33"/>
      <c r="T109" s="33"/>
      <c r="U109" s="33"/>
      <c r="V109" s="33"/>
      <c r="W109" s="33"/>
      <c r="X109" s="33"/>
      <c r="Y109" s="33"/>
      <c r="Z109" s="33"/>
      <c r="AA109" s="33"/>
      <c r="AB109" s="33"/>
      <c r="AC109" s="33"/>
      <c r="AD109" s="33"/>
      <c r="AE109" s="33"/>
    </row>
    <row r="110" spans="1:31" s="2" customFormat="1" ht="6.95" customHeight="1">
      <c r="A110" s="33"/>
      <c r="B110" s="34"/>
      <c r="C110" s="33"/>
      <c r="D110" s="33"/>
      <c r="E110" s="33"/>
      <c r="F110" s="33"/>
      <c r="G110" s="33"/>
      <c r="H110" s="33"/>
      <c r="I110" s="33"/>
      <c r="J110" s="33"/>
      <c r="K110" s="33"/>
      <c r="L110" s="43"/>
      <c r="S110" s="33"/>
      <c r="T110" s="33"/>
      <c r="U110" s="33"/>
      <c r="V110" s="33"/>
      <c r="W110" s="33"/>
      <c r="X110" s="33"/>
      <c r="Y110" s="33"/>
      <c r="Z110" s="33"/>
      <c r="AA110" s="33"/>
      <c r="AB110" s="33"/>
      <c r="AC110" s="33"/>
      <c r="AD110" s="33"/>
      <c r="AE110" s="33"/>
    </row>
    <row r="111" spans="1:31" s="2" customFormat="1" ht="12" customHeight="1">
      <c r="A111" s="33"/>
      <c r="B111" s="34"/>
      <c r="C111" s="28" t="s">
        <v>20</v>
      </c>
      <c r="D111" s="33"/>
      <c r="E111" s="33"/>
      <c r="F111" s="26" t="str">
        <f>F12</f>
        <v>BRNO</v>
      </c>
      <c r="G111" s="33"/>
      <c r="H111" s="33"/>
      <c r="I111" s="28" t="s">
        <v>22</v>
      </c>
      <c r="J111" s="56" t="str">
        <f>IF(J12="","",J12)</f>
        <v/>
      </c>
      <c r="K111" s="33"/>
      <c r="L111" s="43"/>
      <c r="S111" s="33"/>
      <c r="T111" s="33"/>
      <c r="U111" s="33"/>
      <c r="V111" s="33"/>
      <c r="W111" s="33"/>
      <c r="X111" s="33"/>
      <c r="Y111" s="33"/>
      <c r="Z111" s="33"/>
      <c r="AA111" s="33"/>
      <c r="AB111" s="33"/>
      <c r="AC111" s="33"/>
      <c r="AD111" s="33"/>
      <c r="AE111" s="33"/>
    </row>
    <row r="112" spans="1:31" s="2" customFormat="1" ht="6.95" customHeight="1">
      <c r="A112" s="33"/>
      <c r="B112" s="34"/>
      <c r="C112" s="33"/>
      <c r="D112" s="33"/>
      <c r="E112" s="33"/>
      <c r="F112" s="33"/>
      <c r="G112" s="33"/>
      <c r="H112" s="33"/>
      <c r="I112" s="33"/>
      <c r="J112" s="33"/>
      <c r="K112" s="33"/>
      <c r="L112" s="43"/>
      <c r="S112" s="33"/>
      <c r="T112" s="33"/>
      <c r="U112" s="33"/>
      <c r="V112" s="33"/>
      <c r="W112" s="33"/>
      <c r="X112" s="33"/>
      <c r="Y112" s="33"/>
      <c r="Z112" s="33"/>
      <c r="AA112" s="33"/>
      <c r="AB112" s="33"/>
      <c r="AC112" s="33"/>
      <c r="AD112" s="33"/>
      <c r="AE112" s="33"/>
    </row>
    <row r="113" spans="1:65" s="2" customFormat="1" ht="25.7" customHeight="1">
      <c r="A113" s="33"/>
      <c r="B113" s="34"/>
      <c r="C113" s="28" t="s">
        <v>23</v>
      </c>
      <c r="D113" s="33"/>
      <c r="E113" s="33"/>
      <c r="F113" s="26" t="str">
        <f>E15</f>
        <v>Statutární město Brno</v>
      </c>
      <c r="G113" s="33"/>
      <c r="H113" s="33"/>
      <c r="I113" s="28" t="s">
        <v>29</v>
      </c>
      <c r="J113" s="31" t="str">
        <f>E21</f>
        <v>AQUA PROCON s.r.o.  Brno</v>
      </c>
      <c r="K113" s="33"/>
      <c r="L113" s="43"/>
      <c r="S113" s="33"/>
      <c r="T113" s="33"/>
      <c r="U113" s="33"/>
      <c r="V113" s="33"/>
      <c r="W113" s="33"/>
      <c r="X113" s="33"/>
      <c r="Y113" s="33"/>
      <c r="Z113" s="33"/>
      <c r="AA113" s="33"/>
      <c r="AB113" s="33"/>
      <c r="AC113" s="33"/>
      <c r="AD113" s="33"/>
      <c r="AE113" s="33"/>
    </row>
    <row r="114" spans="1:65" s="2" customFormat="1" ht="15.2" customHeight="1">
      <c r="A114" s="33"/>
      <c r="B114" s="34"/>
      <c r="C114" s="28" t="s">
        <v>27</v>
      </c>
      <c r="D114" s="33"/>
      <c r="E114" s="33"/>
      <c r="F114" s="26" t="str">
        <f>IF(E18="","",E18)</f>
        <v>Vyplň údaj</v>
      </c>
      <c r="G114" s="33"/>
      <c r="H114" s="33"/>
      <c r="I114" s="28" t="s">
        <v>33</v>
      </c>
      <c r="J114" s="31" t="str">
        <f>E24</f>
        <v xml:space="preserve"> Obrtel M.</v>
      </c>
      <c r="K114" s="33"/>
      <c r="L114" s="43"/>
      <c r="S114" s="33"/>
      <c r="T114" s="33"/>
      <c r="U114" s="33"/>
      <c r="V114" s="33"/>
      <c r="W114" s="33"/>
      <c r="X114" s="33"/>
      <c r="Y114" s="33"/>
      <c r="Z114" s="33"/>
      <c r="AA114" s="33"/>
      <c r="AB114" s="33"/>
      <c r="AC114" s="33"/>
      <c r="AD114" s="33"/>
      <c r="AE114" s="33"/>
    </row>
    <row r="115" spans="1:65" s="2" customFormat="1" ht="10.35" customHeight="1">
      <c r="A115" s="33"/>
      <c r="B115" s="34"/>
      <c r="C115" s="33"/>
      <c r="D115" s="33"/>
      <c r="E115" s="33"/>
      <c r="F115" s="33"/>
      <c r="G115" s="33"/>
      <c r="H115" s="33"/>
      <c r="I115" s="33"/>
      <c r="J115" s="33"/>
      <c r="K115" s="33"/>
      <c r="L115" s="43"/>
      <c r="S115" s="33"/>
      <c r="T115" s="33"/>
      <c r="U115" s="33"/>
      <c r="V115" s="33"/>
      <c r="W115" s="33"/>
      <c r="X115" s="33"/>
      <c r="Y115" s="33"/>
      <c r="Z115" s="33"/>
      <c r="AA115" s="33"/>
      <c r="AB115" s="33"/>
      <c r="AC115" s="33"/>
      <c r="AD115" s="33"/>
      <c r="AE115" s="33"/>
    </row>
    <row r="116" spans="1:65" s="11" customFormat="1" ht="29.25" customHeight="1">
      <c r="A116" s="123"/>
      <c r="B116" s="124"/>
      <c r="C116" s="125" t="s">
        <v>169</v>
      </c>
      <c r="D116" s="126" t="s">
        <v>62</v>
      </c>
      <c r="E116" s="126" t="s">
        <v>58</v>
      </c>
      <c r="F116" s="126" t="s">
        <v>59</v>
      </c>
      <c r="G116" s="126" t="s">
        <v>170</v>
      </c>
      <c r="H116" s="126" t="s">
        <v>171</v>
      </c>
      <c r="I116" s="126" t="s">
        <v>172</v>
      </c>
      <c r="J116" s="126" t="s">
        <v>152</v>
      </c>
      <c r="K116" s="127" t="s">
        <v>173</v>
      </c>
      <c r="L116" s="128"/>
      <c r="M116" s="63" t="s">
        <v>1</v>
      </c>
      <c r="N116" s="64" t="s">
        <v>41</v>
      </c>
      <c r="O116" s="64" t="s">
        <v>174</v>
      </c>
      <c r="P116" s="64" t="s">
        <v>175</v>
      </c>
      <c r="Q116" s="64" t="s">
        <v>176</v>
      </c>
      <c r="R116" s="64" t="s">
        <v>177</v>
      </c>
      <c r="S116" s="64" t="s">
        <v>178</v>
      </c>
      <c r="T116" s="65" t="s">
        <v>179</v>
      </c>
      <c r="U116" s="123"/>
      <c r="V116" s="123"/>
      <c r="W116" s="123"/>
      <c r="X116" s="123"/>
      <c r="Y116" s="123"/>
      <c r="Z116" s="123"/>
      <c r="AA116" s="123"/>
      <c r="AB116" s="123"/>
      <c r="AC116" s="123"/>
      <c r="AD116" s="123"/>
      <c r="AE116" s="123"/>
    </row>
    <row r="117" spans="1:65" s="2" customFormat="1" ht="22.9" customHeight="1">
      <c r="A117" s="33"/>
      <c r="B117" s="34"/>
      <c r="C117" s="70" t="s">
        <v>180</v>
      </c>
      <c r="D117" s="33"/>
      <c r="E117" s="33"/>
      <c r="F117" s="33"/>
      <c r="G117" s="33"/>
      <c r="H117" s="33"/>
      <c r="I117" s="33"/>
      <c r="J117" s="129">
        <f>BK117</f>
        <v>0</v>
      </c>
      <c r="K117" s="33"/>
      <c r="L117" s="34"/>
      <c r="M117" s="66"/>
      <c r="N117" s="57"/>
      <c r="O117" s="67"/>
      <c r="P117" s="130">
        <f>P118</f>
        <v>0</v>
      </c>
      <c r="Q117" s="67"/>
      <c r="R117" s="130">
        <f>R118</f>
        <v>0</v>
      </c>
      <c r="S117" s="67"/>
      <c r="T117" s="131">
        <f>T118</f>
        <v>0</v>
      </c>
      <c r="U117" s="33"/>
      <c r="V117" s="33"/>
      <c r="W117" s="33"/>
      <c r="X117" s="33"/>
      <c r="Y117" s="33"/>
      <c r="Z117" s="33"/>
      <c r="AA117" s="33"/>
      <c r="AB117" s="33"/>
      <c r="AC117" s="33"/>
      <c r="AD117" s="33"/>
      <c r="AE117" s="33"/>
      <c r="AT117" s="18" t="s">
        <v>76</v>
      </c>
      <c r="AU117" s="18" t="s">
        <v>154</v>
      </c>
      <c r="BK117" s="132">
        <f>BK118</f>
        <v>0</v>
      </c>
    </row>
    <row r="118" spans="1:65" s="12" customFormat="1" ht="25.9" customHeight="1">
      <c r="B118" s="133"/>
      <c r="D118" s="134" t="s">
        <v>76</v>
      </c>
      <c r="E118" s="135" t="s">
        <v>1755</v>
      </c>
      <c r="F118" s="135" t="s">
        <v>1756</v>
      </c>
      <c r="I118" s="136"/>
      <c r="J118" s="137">
        <f>BK118</f>
        <v>0</v>
      </c>
      <c r="L118" s="133"/>
      <c r="M118" s="138"/>
      <c r="N118" s="139"/>
      <c r="O118" s="139"/>
      <c r="P118" s="140">
        <f>SUM(P119:P178)</f>
        <v>0</v>
      </c>
      <c r="Q118" s="139"/>
      <c r="R118" s="140">
        <f>SUM(R119:R178)</f>
        <v>0</v>
      </c>
      <c r="S118" s="139"/>
      <c r="T118" s="141">
        <f>SUM(T119:T178)</f>
        <v>0</v>
      </c>
      <c r="AR118" s="134" t="s">
        <v>189</v>
      </c>
      <c r="AT118" s="142" t="s">
        <v>76</v>
      </c>
      <c r="AU118" s="142" t="s">
        <v>77</v>
      </c>
      <c r="AY118" s="134" t="s">
        <v>183</v>
      </c>
      <c r="BK118" s="143">
        <f>SUM(BK119:BK178)</f>
        <v>0</v>
      </c>
    </row>
    <row r="119" spans="1:65" s="2" customFormat="1" ht="16.5" customHeight="1">
      <c r="A119" s="33"/>
      <c r="B119" s="146"/>
      <c r="C119" s="147" t="s">
        <v>32</v>
      </c>
      <c r="D119" s="147" t="s">
        <v>185</v>
      </c>
      <c r="E119" s="148" t="s">
        <v>1757</v>
      </c>
      <c r="F119" s="149" t="s">
        <v>1758</v>
      </c>
      <c r="G119" s="150" t="s">
        <v>908</v>
      </c>
      <c r="H119" s="151">
        <v>1</v>
      </c>
      <c r="I119" s="152"/>
      <c r="J119" s="153">
        <f>ROUND(I119*H119,2)</f>
        <v>0</v>
      </c>
      <c r="K119" s="149"/>
      <c r="L119" s="34"/>
      <c r="M119" s="154" t="s">
        <v>1</v>
      </c>
      <c r="N119" s="155" t="s">
        <v>42</v>
      </c>
      <c r="O119" s="59"/>
      <c r="P119" s="156">
        <f>O119*H119</f>
        <v>0</v>
      </c>
      <c r="Q119" s="156">
        <v>0</v>
      </c>
      <c r="R119" s="156">
        <f>Q119*H119</f>
        <v>0</v>
      </c>
      <c r="S119" s="156">
        <v>0</v>
      </c>
      <c r="T119" s="157">
        <f>S119*H119</f>
        <v>0</v>
      </c>
      <c r="U119" s="33"/>
      <c r="V119" s="33"/>
      <c r="W119" s="33"/>
      <c r="X119" s="33"/>
      <c r="Y119" s="33"/>
      <c r="Z119" s="33"/>
      <c r="AA119" s="33"/>
      <c r="AB119" s="33"/>
      <c r="AC119" s="33"/>
      <c r="AD119" s="33"/>
      <c r="AE119" s="33"/>
      <c r="AR119" s="158" t="s">
        <v>189</v>
      </c>
      <c r="AT119" s="158" t="s">
        <v>185</v>
      </c>
      <c r="AU119" s="158" t="s">
        <v>32</v>
      </c>
      <c r="AY119" s="18" t="s">
        <v>183</v>
      </c>
      <c r="BE119" s="159">
        <f>IF(N119="základní",J119,0)</f>
        <v>0</v>
      </c>
      <c r="BF119" s="159">
        <f>IF(N119="snížená",J119,0)</f>
        <v>0</v>
      </c>
      <c r="BG119" s="159">
        <f>IF(N119="zákl. přenesená",J119,0)</f>
        <v>0</v>
      </c>
      <c r="BH119" s="159">
        <f>IF(N119="sníž. přenesená",J119,0)</f>
        <v>0</v>
      </c>
      <c r="BI119" s="159">
        <f>IF(N119="nulová",J119,0)</f>
        <v>0</v>
      </c>
      <c r="BJ119" s="18" t="s">
        <v>32</v>
      </c>
      <c r="BK119" s="159">
        <f>ROUND(I119*H119,2)</f>
        <v>0</v>
      </c>
      <c r="BL119" s="18" t="s">
        <v>189</v>
      </c>
      <c r="BM119" s="158" t="s">
        <v>189</v>
      </c>
    </row>
    <row r="120" spans="1:65" s="13" customFormat="1">
      <c r="B120" s="160"/>
      <c r="D120" s="161" t="s">
        <v>191</v>
      </c>
      <c r="E120" s="162" t="s">
        <v>1</v>
      </c>
      <c r="F120" s="163" t="s">
        <v>32</v>
      </c>
      <c r="H120" s="164">
        <v>1</v>
      </c>
      <c r="I120" s="165"/>
      <c r="L120" s="160"/>
      <c r="M120" s="166"/>
      <c r="N120" s="167"/>
      <c r="O120" s="167"/>
      <c r="P120" s="167"/>
      <c r="Q120" s="167"/>
      <c r="R120" s="167"/>
      <c r="S120" s="167"/>
      <c r="T120" s="168"/>
      <c r="AT120" s="162" t="s">
        <v>191</v>
      </c>
      <c r="AU120" s="162" t="s">
        <v>32</v>
      </c>
      <c r="AV120" s="13" t="s">
        <v>87</v>
      </c>
      <c r="AW120" s="13" t="s">
        <v>31</v>
      </c>
      <c r="AX120" s="13" t="s">
        <v>32</v>
      </c>
      <c r="AY120" s="162" t="s">
        <v>183</v>
      </c>
    </row>
    <row r="121" spans="1:65" s="2" customFormat="1" ht="16.5" customHeight="1">
      <c r="A121" s="33"/>
      <c r="B121" s="146"/>
      <c r="C121" s="147" t="s">
        <v>87</v>
      </c>
      <c r="D121" s="147" t="s">
        <v>185</v>
      </c>
      <c r="E121" s="148" t="s">
        <v>1759</v>
      </c>
      <c r="F121" s="149" t="s">
        <v>1760</v>
      </c>
      <c r="G121" s="150" t="s">
        <v>908</v>
      </c>
      <c r="H121" s="151">
        <v>1</v>
      </c>
      <c r="I121" s="152"/>
      <c r="J121" s="153">
        <f>ROUND(I121*H121,2)</f>
        <v>0</v>
      </c>
      <c r="K121" s="149"/>
      <c r="L121" s="34"/>
      <c r="M121" s="154" t="s">
        <v>1</v>
      </c>
      <c r="N121" s="155" t="s">
        <v>42</v>
      </c>
      <c r="O121" s="59"/>
      <c r="P121" s="156">
        <f>O121*H121</f>
        <v>0</v>
      </c>
      <c r="Q121" s="156">
        <v>0</v>
      </c>
      <c r="R121" s="156">
        <f>Q121*H121</f>
        <v>0</v>
      </c>
      <c r="S121" s="156">
        <v>0</v>
      </c>
      <c r="T121" s="157">
        <f>S121*H121</f>
        <v>0</v>
      </c>
      <c r="U121" s="33"/>
      <c r="V121" s="33"/>
      <c r="W121" s="33"/>
      <c r="X121" s="33"/>
      <c r="Y121" s="33"/>
      <c r="Z121" s="33"/>
      <c r="AA121" s="33"/>
      <c r="AB121" s="33"/>
      <c r="AC121" s="33"/>
      <c r="AD121" s="33"/>
      <c r="AE121" s="33"/>
      <c r="AR121" s="158" t="s">
        <v>189</v>
      </c>
      <c r="AT121" s="158" t="s">
        <v>185</v>
      </c>
      <c r="AU121" s="158" t="s">
        <v>32</v>
      </c>
      <c r="AY121" s="18" t="s">
        <v>183</v>
      </c>
      <c r="BE121" s="159">
        <f>IF(N121="základní",J121,0)</f>
        <v>0</v>
      </c>
      <c r="BF121" s="159">
        <f>IF(N121="snížená",J121,0)</f>
        <v>0</v>
      </c>
      <c r="BG121" s="159">
        <f>IF(N121="zákl. přenesená",J121,0)</f>
        <v>0</v>
      </c>
      <c r="BH121" s="159">
        <f>IF(N121="sníž. přenesená",J121,0)</f>
        <v>0</v>
      </c>
      <c r="BI121" s="159">
        <f>IF(N121="nulová",J121,0)</f>
        <v>0</v>
      </c>
      <c r="BJ121" s="18" t="s">
        <v>32</v>
      </c>
      <c r="BK121" s="159">
        <f>ROUND(I121*H121,2)</f>
        <v>0</v>
      </c>
      <c r="BL121" s="18" t="s">
        <v>189</v>
      </c>
      <c r="BM121" s="158" t="s">
        <v>120</v>
      </c>
    </row>
    <row r="122" spans="1:65" s="13" customFormat="1">
      <c r="B122" s="160"/>
      <c r="D122" s="161" t="s">
        <v>191</v>
      </c>
      <c r="E122" s="162" t="s">
        <v>1</v>
      </c>
      <c r="F122" s="163" t="s">
        <v>32</v>
      </c>
      <c r="H122" s="164">
        <v>1</v>
      </c>
      <c r="I122" s="165"/>
      <c r="L122" s="160"/>
      <c r="M122" s="166"/>
      <c r="N122" s="167"/>
      <c r="O122" s="167"/>
      <c r="P122" s="167"/>
      <c r="Q122" s="167"/>
      <c r="R122" s="167"/>
      <c r="S122" s="167"/>
      <c r="T122" s="168"/>
      <c r="AT122" s="162" t="s">
        <v>191</v>
      </c>
      <c r="AU122" s="162" t="s">
        <v>32</v>
      </c>
      <c r="AV122" s="13" t="s">
        <v>87</v>
      </c>
      <c r="AW122" s="13" t="s">
        <v>31</v>
      </c>
      <c r="AX122" s="13" t="s">
        <v>32</v>
      </c>
      <c r="AY122" s="162" t="s">
        <v>183</v>
      </c>
    </row>
    <row r="123" spans="1:65" s="2" customFormat="1" ht="16.5" customHeight="1">
      <c r="A123" s="33"/>
      <c r="B123" s="146"/>
      <c r="C123" s="147" t="s">
        <v>134</v>
      </c>
      <c r="D123" s="147" t="s">
        <v>185</v>
      </c>
      <c r="E123" s="148" t="s">
        <v>1761</v>
      </c>
      <c r="F123" s="149" t="s">
        <v>1762</v>
      </c>
      <c r="G123" s="150" t="s">
        <v>908</v>
      </c>
      <c r="H123" s="151">
        <v>1</v>
      </c>
      <c r="I123" s="152"/>
      <c r="J123" s="153">
        <f>ROUND(I123*H123,2)</f>
        <v>0</v>
      </c>
      <c r="K123" s="149"/>
      <c r="L123" s="34"/>
      <c r="M123" s="154" t="s">
        <v>1</v>
      </c>
      <c r="N123" s="155" t="s">
        <v>42</v>
      </c>
      <c r="O123" s="59"/>
      <c r="P123" s="156">
        <f>O123*H123</f>
        <v>0</v>
      </c>
      <c r="Q123" s="156">
        <v>0</v>
      </c>
      <c r="R123" s="156">
        <f>Q123*H123</f>
        <v>0</v>
      </c>
      <c r="S123" s="156">
        <v>0</v>
      </c>
      <c r="T123" s="157">
        <f>S123*H123</f>
        <v>0</v>
      </c>
      <c r="U123" s="33"/>
      <c r="V123" s="33"/>
      <c r="W123" s="33"/>
      <c r="X123" s="33"/>
      <c r="Y123" s="33"/>
      <c r="Z123" s="33"/>
      <c r="AA123" s="33"/>
      <c r="AB123" s="33"/>
      <c r="AC123" s="33"/>
      <c r="AD123" s="33"/>
      <c r="AE123" s="33"/>
      <c r="AR123" s="158" t="s">
        <v>189</v>
      </c>
      <c r="AT123" s="158" t="s">
        <v>185</v>
      </c>
      <c r="AU123" s="158" t="s">
        <v>32</v>
      </c>
      <c r="AY123" s="18" t="s">
        <v>183</v>
      </c>
      <c r="BE123" s="159">
        <f>IF(N123="základní",J123,0)</f>
        <v>0</v>
      </c>
      <c r="BF123" s="159">
        <f>IF(N123="snížená",J123,0)</f>
        <v>0</v>
      </c>
      <c r="BG123" s="159">
        <f>IF(N123="zákl. přenesená",J123,0)</f>
        <v>0</v>
      </c>
      <c r="BH123" s="159">
        <f>IF(N123="sníž. přenesená",J123,0)</f>
        <v>0</v>
      </c>
      <c r="BI123" s="159">
        <f>IF(N123="nulová",J123,0)</f>
        <v>0</v>
      </c>
      <c r="BJ123" s="18" t="s">
        <v>32</v>
      </c>
      <c r="BK123" s="159">
        <f>ROUND(I123*H123,2)</f>
        <v>0</v>
      </c>
      <c r="BL123" s="18" t="s">
        <v>189</v>
      </c>
      <c r="BM123" s="158" t="s">
        <v>235</v>
      </c>
    </row>
    <row r="124" spans="1:65" s="13" customFormat="1">
      <c r="B124" s="160"/>
      <c r="D124" s="161" t="s">
        <v>191</v>
      </c>
      <c r="E124" s="162" t="s">
        <v>1</v>
      </c>
      <c r="F124" s="163" t="s">
        <v>32</v>
      </c>
      <c r="H124" s="164">
        <v>1</v>
      </c>
      <c r="I124" s="165"/>
      <c r="L124" s="160"/>
      <c r="M124" s="166"/>
      <c r="N124" s="167"/>
      <c r="O124" s="167"/>
      <c r="P124" s="167"/>
      <c r="Q124" s="167"/>
      <c r="R124" s="167"/>
      <c r="S124" s="167"/>
      <c r="T124" s="168"/>
      <c r="AT124" s="162" t="s">
        <v>191</v>
      </c>
      <c r="AU124" s="162" t="s">
        <v>32</v>
      </c>
      <c r="AV124" s="13" t="s">
        <v>87</v>
      </c>
      <c r="AW124" s="13" t="s">
        <v>31</v>
      </c>
      <c r="AX124" s="13" t="s">
        <v>32</v>
      </c>
      <c r="AY124" s="162" t="s">
        <v>183</v>
      </c>
    </row>
    <row r="125" spans="1:65" s="2" customFormat="1" ht="16.5" customHeight="1">
      <c r="A125" s="33"/>
      <c r="B125" s="146"/>
      <c r="C125" s="147" t="s">
        <v>189</v>
      </c>
      <c r="D125" s="147" t="s">
        <v>185</v>
      </c>
      <c r="E125" s="148" t="s">
        <v>1763</v>
      </c>
      <c r="F125" s="149" t="s">
        <v>1764</v>
      </c>
      <c r="G125" s="150" t="s">
        <v>908</v>
      </c>
      <c r="H125" s="151">
        <v>1</v>
      </c>
      <c r="I125" s="152"/>
      <c r="J125" s="153">
        <f>ROUND(I125*H125,2)</f>
        <v>0</v>
      </c>
      <c r="K125" s="149"/>
      <c r="L125" s="34"/>
      <c r="M125" s="154" t="s">
        <v>1</v>
      </c>
      <c r="N125" s="155" t="s">
        <v>42</v>
      </c>
      <c r="O125" s="59"/>
      <c r="P125" s="156">
        <f>O125*H125</f>
        <v>0</v>
      </c>
      <c r="Q125" s="156">
        <v>0</v>
      </c>
      <c r="R125" s="156">
        <f>Q125*H125</f>
        <v>0</v>
      </c>
      <c r="S125" s="156">
        <v>0</v>
      </c>
      <c r="T125" s="157">
        <f>S125*H125</f>
        <v>0</v>
      </c>
      <c r="U125" s="33"/>
      <c r="V125" s="33"/>
      <c r="W125" s="33"/>
      <c r="X125" s="33"/>
      <c r="Y125" s="33"/>
      <c r="Z125" s="33"/>
      <c r="AA125" s="33"/>
      <c r="AB125" s="33"/>
      <c r="AC125" s="33"/>
      <c r="AD125" s="33"/>
      <c r="AE125" s="33"/>
      <c r="AR125" s="158" t="s">
        <v>189</v>
      </c>
      <c r="AT125" s="158" t="s">
        <v>185</v>
      </c>
      <c r="AU125" s="158" t="s">
        <v>32</v>
      </c>
      <c r="AY125" s="18" t="s">
        <v>183</v>
      </c>
      <c r="BE125" s="159">
        <f>IF(N125="základní",J125,0)</f>
        <v>0</v>
      </c>
      <c r="BF125" s="159">
        <f>IF(N125="snížená",J125,0)</f>
        <v>0</v>
      </c>
      <c r="BG125" s="159">
        <f>IF(N125="zákl. přenesená",J125,0)</f>
        <v>0</v>
      </c>
      <c r="BH125" s="159">
        <f>IF(N125="sníž. přenesená",J125,0)</f>
        <v>0</v>
      </c>
      <c r="BI125" s="159">
        <f>IF(N125="nulová",J125,0)</f>
        <v>0</v>
      </c>
      <c r="BJ125" s="18" t="s">
        <v>32</v>
      </c>
      <c r="BK125" s="159">
        <f>ROUND(I125*H125,2)</f>
        <v>0</v>
      </c>
      <c r="BL125" s="18" t="s">
        <v>189</v>
      </c>
      <c r="BM125" s="158" t="s">
        <v>343</v>
      </c>
    </row>
    <row r="126" spans="1:65" s="13" customFormat="1">
      <c r="B126" s="160"/>
      <c r="D126" s="161" t="s">
        <v>191</v>
      </c>
      <c r="E126" s="162" t="s">
        <v>1</v>
      </c>
      <c r="F126" s="163" t="s">
        <v>32</v>
      </c>
      <c r="H126" s="164">
        <v>1</v>
      </c>
      <c r="I126" s="165"/>
      <c r="L126" s="160"/>
      <c r="M126" s="166"/>
      <c r="N126" s="167"/>
      <c r="O126" s="167"/>
      <c r="P126" s="167"/>
      <c r="Q126" s="167"/>
      <c r="R126" s="167"/>
      <c r="S126" s="167"/>
      <c r="T126" s="168"/>
      <c r="AT126" s="162" t="s">
        <v>191</v>
      </c>
      <c r="AU126" s="162" t="s">
        <v>32</v>
      </c>
      <c r="AV126" s="13" t="s">
        <v>87</v>
      </c>
      <c r="AW126" s="13" t="s">
        <v>31</v>
      </c>
      <c r="AX126" s="13" t="s">
        <v>32</v>
      </c>
      <c r="AY126" s="162" t="s">
        <v>183</v>
      </c>
    </row>
    <row r="127" spans="1:65" s="2" customFormat="1" ht="16.5" customHeight="1">
      <c r="A127" s="33"/>
      <c r="B127" s="146"/>
      <c r="C127" s="147" t="s">
        <v>212</v>
      </c>
      <c r="D127" s="147" t="s">
        <v>185</v>
      </c>
      <c r="E127" s="148" t="s">
        <v>1765</v>
      </c>
      <c r="F127" s="149" t="s">
        <v>1764</v>
      </c>
      <c r="G127" s="150" t="s">
        <v>908</v>
      </c>
      <c r="H127" s="151">
        <v>1</v>
      </c>
      <c r="I127" s="152"/>
      <c r="J127" s="153">
        <f>ROUND(I127*H127,2)</f>
        <v>0</v>
      </c>
      <c r="K127" s="149" t="s">
        <v>1</v>
      </c>
      <c r="L127" s="34"/>
      <c r="M127" s="154" t="s">
        <v>1</v>
      </c>
      <c r="N127" s="155" t="s">
        <v>42</v>
      </c>
      <c r="O127" s="59"/>
      <c r="P127" s="156">
        <f>O127*H127</f>
        <v>0</v>
      </c>
      <c r="Q127" s="156">
        <v>0</v>
      </c>
      <c r="R127" s="156">
        <f>Q127*H127</f>
        <v>0</v>
      </c>
      <c r="S127" s="156">
        <v>0</v>
      </c>
      <c r="T127" s="157">
        <f>S127*H127</f>
        <v>0</v>
      </c>
      <c r="U127" s="33"/>
      <c r="V127" s="33"/>
      <c r="W127" s="33"/>
      <c r="X127" s="33"/>
      <c r="Y127" s="33"/>
      <c r="Z127" s="33"/>
      <c r="AA127" s="33"/>
      <c r="AB127" s="33"/>
      <c r="AC127" s="33"/>
      <c r="AD127" s="33"/>
      <c r="AE127" s="33"/>
      <c r="AR127" s="158" t="s">
        <v>189</v>
      </c>
      <c r="AT127" s="158" t="s">
        <v>185</v>
      </c>
      <c r="AU127" s="158" t="s">
        <v>32</v>
      </c>
      <c r="AY127" s="18" t="s">
        <v>183</v>
      </c>
      <c r="BE127" s="159">
        <f>IF(N127="základní",J127,0)</f>
        <v>0</v>
      </c>
      <c r="BF127" s="159">
        <f>IF(N127="snížená",J127,0)</f>
        <v>0</v>
      </c>
      <c r="BG127" s="159">
        <f>IF(N127="zákl. přenesená",J127,0)</f>
        <v>0</v>
      </c>
      <c r="BH127" s="159">
        <f>IF(N127="sníž. přenesená",J127,0)</f>
        <v>0</v>
      </c>
      <c r="BI127" s="159">
        <f>IF(N127="nulová",J127,0)</f>
        <v>0</v>
      </c>
      <c r="BJ127" s="18" t="s">
        <v>32</v>
      </c>
      <c r="BK127" s="159">
        <f>ROUND(I127*H127,2)</f>
        <v>0</v>
      </c>
      <c r="BL127" s="18" t="s">
        <v>189</v>
      </c>
      <c r="BM127" s="158" t="s">
        <v>1766</v>
      </c>
    </row>
    <row r="128" spans="1:65" s="13" customFormat="1">
      <c r="B128" s="160"/>
      <c r="D128" s="161" t="s">
        <v>191</v>
      </c>
      <c r="E128" s="162" t="s">
        <v>1</v>
      </c>
      <c r="F128" s="163" t="s">
        <v>32</v>
      </c>
      <c r="H128" s="164">
        <v>1</v>
      </c>
      <c r="I128" s="165"/>
      <c r="L128" s="160"/>
      <c r="M128" s="166"/>
      <c r="N128" s="167"/>
      <c r="O128" s="167"/>
      <c r="P128" s="167"/>
      <c r="Q128" s="167"/>
      <c r="R128" s="167"/>
      <c r="S128" s="167"/>
      <c r="T128" s="168"/>
      <c r="AT128" s="162" t="s">
        <v>191</v>
      </c>
      <c r="AU128" s="162" t="s">
        <v>32</v>
      </c>
      <c r="AV128" s="13" t="s">
        <v>87</v>
      </c>
      <c r="AW128" s="13" t="s">
        <v>31</v>
      </c>
      <c r="AX128" s="13" t="s">
        <v>32</v>
      </c>
      <c r="AY128" s="162" t="s">
        <v>183</v>
      </c>
    </row>
    <row r="129" spans="1:65" s="2" customFormat="1" ht="16.5" customHeight="1">
      <c r="A129" s="33"/>
      <c r="B129" s="146"/>
      <c r="C129" s="147" t="s">
        <v>218</v>
      </c>
      <c r="D129" s="147" t="s">
        <v>185</v>
      </c>
      <c r="E129" s="148" t="s">
        <v>1767</v>
      </c>
      <c r="F129" s="149" t="s">
        <v>1768</v>
      </c>
      <c r="G129" s="150" t="s">
        <v>908</v>
      </c>
      <c r="H129" s="151">
        <v>1</v>
      </c>
      <c r="I129" s="152"/>
      <c r="J129" s="153">
        <f>ROUND(I129*H129,2)</f>
        <v>0</v>
      </c>
      <c r="K129" s="149" t="s">
        <v>1</v>
      </c>
      <c r="L129" s="34"/>
      <c r="M129" s="154" t="s">
        <v>1</v>
      </c>
      <c r="N129" s="155" t="s">
        <v>42</v>
      </c>
      <c r="O129" s="59"/>
      <c r="P129" s="156">
        <f>O129*H129</f>
        <v>0</v>
      </c>
      <c r="Q129" s="156">
        <v>0</v>
      </c>
      <c r="R129" s="156">
        <f>Q129*H129</f>
        <v>0</v>
      </c>
      <c r="S129" s="156">
        <v>0</v>
      </c>
      <c r="T129" s="157">
        <f>S129*H129</f>
        <v>0</v>
      </c>
      <c r="U129" s="33"/>
      <c r="V129" s="33"/>
      <c r="W129" s="33"/>
      <c r="X129" s="33"/>
      <c r="Y129" s="33"/>
      <c r="Z129" s="33"/>
      <c r="AA129" s="33"/>
      <c r="AB129" s="33"/>
      <c r="AC129" s="33"/>
      <c r="AD129" s="33"/>
      <c r="AE129" s="33"/>
      <c r="AR129" s="158" t="s">
        <v>189</v>
      </c>
      <c r="AT129" s="158" t="s">
        <v>185</v>
      </c>
      <c r="AU129" s="158" t="s">
        <v>32</v>
      </c>
      <c r="AY129" s="18" t="s">
        <v>183</v>
      </c>
      <c r="BE129" s="159">
        <f>IF(N129="základní",J129,0)</f>
        <v>0</v>
      </c>
      <c r="BF129" s="159">
        <f>IF(N129="snížená",J129,0)</f>
        <v>0</v>
      </c>
      <c r="BG129" s="159">
        <f>IF(N129="zákl. přenesená",J129,0)</f>
        <v>0</v>
      </c>
      <c r="BH129" s="159">
        <f>IF(N129="sníž. přenesená",J129,0)</f>
        <v>0</v>
      </c>
      <c r="BI129" s="159">
        <f>IF(N129="nulová",J129,0)</f>
        <v>0</v>
      </c>
      <c r="BJ129" s="18" t="s">
        <v>32</v>
      </c>
      <c r="BK129" s="159">
        <f>ROUND(I129*H129,2)</f>
        <v>0</v>
      </c>
      <c r="BL129" s="18" t="s">
        <v>189</v>
      </c>
      <c r="BM129" s="158" t="s">
        <v>1769</v>
      </c>
    </row>
    <row r="130" spans="1:65" s="13" customFormat="1">
      <c r="B130" s="160"/>
      <c r="D130" s="161" t="s">
        <v>191</v>
      </c>
      <c r="E130" s="162" t="s">
        <v>1</v>
      </c>
      <c r="F130" s="163" t="s">
        <v>32</v>
      </c>
      <c r="H130" s="164">
        <v>1</v>
      </c>
      <c r="I130" s="165"/>
      <c r="L130" s="160"/>
      <c r="M130" s="166"/>
      <c r="N130" s="167"/>
      <c r="O130" s="167"/>
      <c r="P130" s="167"/>
      <c r="Q130" s="167"/>
      <c r="R130" s="167"/>
      <c r="S130" s="167"/>
      <c r="T130" s="168"/>
      <c r="AT130" s="162" t="s">
        <v>191</v>
      </c>
      <c r="AU130" s="162" t="s">
        <v>32</v>
      </c>
      <c r="AV130" s="13" t="s">
        <v>87</v>
      </c>
      <c r="AW130" s="13" t="s">
        <v>31</v>
      </c>
      <c r="AX130" s="13" t="s">
        <v>32</v>
      </c>
      <c r="AY130" s="162" t="s">
        <v>183</v>
      </c>
    </row>
    <row r="131" spans="1:65" s="2" customFormat="1" ht="16.5" customHeight="1">
      <c r="A131" s="33"/>
      <c r="B131" s="146"/>
      <c r="C131" s="147" t="s">
        <v>132</v>
      </c>
      <c r="D131" s="147" t="s">
        <v>185</v>
      </c>
      <c r="E131" s="148" t="s">
        <v>1770</v>
      </c>
      <c r="F131" s="149" t="s">
        <v>1771</v>
      </c>
      <c r="G131" s="150" t="s">
        <v>908</v>
      </c>
      <c r="H131" s="151">
        <v>1</v>
      </c>
      <c r="I131" s="152"/>
      <c r="J131" s="153">
        <f>ROUND(I131*H131,2)</f>
        <v>0</v>
      </c>
      <c r="K131" s="149" t="s">
        <v>1</v>
      </c>
      <c r="L131" s="34"/>
      <c r="M131" s="154" t="s">
        <v>1</v>
      </c>
      <c r="N131" s="155" t="s">
        <v>42</v>
      </c>
      <c r="O131" s="59"/>
      <c r="P131" s="156">
        <f>O131*H131</f>
        <v>0</v>
      </c>
      <c r="Q131" s="156">
        <v>0</v>
      </c>
      <c r="R131" s="156">
        <f>Q131*H131</f>
        <v>0</v>
      </c>
      <c r="S131" s="156">
        <v>0</v>
      </c>
      <c r="T131" s="157">
        <f>S131*H131</f>
        <v>0</v>
      </c>
      <c r="U131" s="33"/>
      <c r="V131" s="33"/>
      <c r="W131" s="33"/>
      <c r="X131" s="33"/>
      <c r="Y131" s="33"/>
      <c r="Z131" s="33"/>
      <c r="AA131" s="33"/>
      <c r="AB131" s="33"/>
      <c r="AC131" s="33"/>
      <c r="AD131" s="33"/>
      <c r="AE131" s="33"/>
      <c r="AR131" s="158" t="s">
        <v>189</v>
      </c>
      <c r="AT131" s="158" t="s">
        <v>185</v>
      </c>
      <c r="AU131" s="158" t="s">
        <v>32</v>
      </c>
      <c r="AY131" s="18" t="s">
        <v>183</v>
      </c>
      <c r="BE131" s="159">
        <f>IF(N131="základní",J131,0)</f>
        <v>0</v>
      </c>
      <c r="BF131" s="159">
        <f>IF(N131="snížená",J131,0)</f>
        <v>0</v>
      </c>
      <c r="BG131" s="159">
        <f>IF(N131="zákl. přenesená",J131,0)</f>
        <v>0</v>
      </c>
      <c r="BH131" s="159">
        <f>IF(N131="sníž. přenesená",J131,0)</f>
        <v>0</v>
      </c>
      <c r="BI131" s="159">
        <f>IF(N131="nulová",J131,0)</f>
        <v>0</v>
      </c>
      <c r="BJ131" s="18" t="s">
        <v>32</v>
      </c>
      <c r="BK131" s="159">
        <f>ROUND(I131*H131,2)</f>
        <v>0</v>
      </c>
      <c r="BL131" s="18" t="s">
        <v>189</v>
      </c>
      <c r="BM131" s="158" t="s">
        <v>1772</v>
      </c>
    </row>
    <row r="132" spans="1:65" s="13" customFormat="1">
      <c r="B132" s="160"/>
      <c r="D132" s="161" t="s">
        <v>191</v>
      </c>
      <c r="E132" s="162" t="s">
        <v>1</v>
      </c>
      <c r="F132" s="163" t="s">
        <v>32</v>
      </c>
      <c r="H132" s="164">
        <v>1</v>
      </c>
      <c r="I132" s="165"/>
      <c r="L132" s="160"/>
      <c r="M132" s="166"/>
      <c r="N132" s="167"/>
      <c r="O132" s="167"/>
      <c r="P132" s="167"/>
      <c r="Q132" s="167"/>
      <c r="R132" s="167"/>
      <c r="S132" s="167"/>
      <c r="T132" s="168"/>
      <c r="AT132" s="162" t="s">
        <v>191</v>
      </c>
      <c r="AU132" s="162" t="s">
        <v>32</v>
      </c>
      <c r="AV132" s="13" t="s">
        <v>87</v>
      </c>
      <c r="AW132" s="13" t="s">
        <v>31</v>
      </c>
      <c r="AX132" s="13" t="s">
        <v>32</v>
      </c>
      <c r="AY132" s="162" t="s">
        <v>183</v>
      </c>
    </row>
    <row r="133" spans="1:65" s="2" customFormat="1" ht="16.5" customHeight="1">
      <c r="A133" s="33"/>
      <c r="B133" s="146"/>
      <c r="C133" s="147" t="s">
        <v>120</v>
      </c>
      <c r="D133" s="147" t="s">
        <v>185</v>
      </c>
      <c r="E133" s="148" t="s">
        <v>1773</v>
      </c>
      <c r="F133" s="149" t="s">
        <v>1774</v>
      </c>
      <c r="G133" s="150" t="s">
        <v>908</v>
      </c>
      <c r="H133" s="151">
        <v>1</v>
      </c>
      <c r="I133" s="152"/>
      <c r="J133" s="153">
        <f>ROUND(I133*H133,2)</f>
        <v>0</v>
      </c>
      <c r="K133" s="149" t="s">
        <v>1</v>
      </c>
      <c r="L133" s="34"/>
      <c r="M133" s="154" t="s">
        <v>1</v>
      </c>
      <c r="N133" s="155" t="s">
        <v>42</v>
      </c>
      <c r="O133" s="59"/>
      <c r="P133" s="156">
        <f>O133*H133</f>
        <v>0</v>
      </c>
      <c r="Q133" s="156">
        <v>0</v>
      </c>
      <c r="R133" s="156">
        <f>Q133*H133</f>
        <v>0</v>
      </c>
      <c r="S133" s="156">
        <v>0</v>
      </c>
      <c r="T133" s="157">
        <f>S133*H133</f>
        <v>0</v>
      </c>
      <c r="U133" s="33"/>
      <c r="V133" s="33"/>
      <c r="W133" s="33"/>
      <c r="X133" s="33"/>
      <c r="Y133" s="33"/>
      <c r="Z133" s="33"/>
      <c r="AA133" s="33"/>
      <c r="AB133" s="33"/>
      <c r="AC133" s="33"/>
      <c r="AD133" s="33"/>
      <c r="AE133" s="33"/>
      <c r="AR133" s="158" t="s">
        <v>189</v>
      </c>
      <c r="AT133" s="158" t="s">
        <v>185</v>
      </c>
      <c r="AU133" s="158" t="s">
        <v>32</v>
      </c>
      <c r="AY133" s="18" t="s">
        <v>183</v>
      </c>
      <c r="BE133" s="159">
        <f>IF(N133="základní",J133,0)</f>
        <v>0</v>
      </c>
      <c r="BF133" s="159">
        <f>IF(N133="snížená",J133,0)</f>
        <v>0</v>
      </c>
      <c r="BG133" s="159">
        <f>IF(N133="zákl. přenesená",J133,0)</f>
        <v>0</v>
      </c>
      <c r="BH133" s="159">
        <f>IF(N133="sníž. přenesená",J133,0)</f>
        <v>0</v>
      </c>
      <c r="BI133" s="159">
        <f>IF(N133="nulová",J133,0)</f>
        <v>0</v>
      </c>
      <c r="BJ133" s="18" t="s">
        <v>32</v>
      </c>
      <c r="BK133" s="159">
        <f>ROUND(I133*H133,2)</f>
        <v>0</v>
      </c>
      <c r="BL133" s="18" t="s">
        <v>189</v>
      </c>
      <c r="BM133" s="158" t="s">
        <v>1775</v>
      </c>
    </row>
    <row r="134" spans="1:65" s="13" customFormat="1">
      <c r="B134" s="160"/>
      <c r="D134" s="161" t="s">
        <v>191</v>
      </c>
      <c r="E134" s="162" t="s">
        <v>1</v>
      </c>
      <c r="F134" s="163" t="s">
        <v>32</v>
      </c>
      <c r="H134" s="164">
        <v>1</v>
      </c>
      <c r="I134" s="165"/>
      <c r="L134" s="160"/>
      <c r="M134" s="166"/>
      <c r="N134" s="167"/>
      <c r="O134" s="167"/>
      <c r="P134" s="167"/>
      <c r="Q134" s="167"/>
      <c r="R134" s="167"/>
      <c r="S134" s="167"/>
      <c r="T134" s="168"/>
      <c r="AT134" s="162" t="s">
        <v>191</v>
      </c>
      <c r="AU134" s="162" t="s">
        <v>32</v>
      </c>
      <c r="AV134" s="13" t="s">
        <v>87</v>
      </c>
      <c r="AW134" s="13" t="s">
        <v>31</v>
      </c>
      <c r="AX134" s="13" t="s">
        <v>32</v>
      </c>
      <c r="AY134" s="162" t="s">
        <v>183</v>
      </c>
    </row>
    <row r="135" spans="1:65" s="2" customFormat="1" ht="16.5" customHeight="1">
      <c r="A135" s="33"/>
      <c r="B135" s="146"/>
      <c r="C135" s="147" t="s">
        <v>126</v>
      </c>
      <c r="D135" s="147" t="s">
        <v>185</v>
      </c>
      <c r="E135" s="148" t="s">
        <v>1776</v>
      </c>
      <c r="F135" s="149" t="s">
        <v>1777</v>
      </c>
      <c r="G135" s="150" t="s">
        <v>908</v>
      </c>
      <c r="H135" s="151">
        <v>1</v>
      </c>
      <c r="I135" s="152"/>
      <c r="J135" s="153">
        <f>ROUND(I135*H135,2)</f>
        <v>0</v>
      </c>
      <c r="K135" s="149" t="s">
        <v>1</v>
      </c>
      <c r="L135" s="34"/>
      <c r="M135" s="154" t="s">
        <v>1</v>
      </c>
      <c r="N135" s="155" t="s">
        <v>42</v>
      </c>
      <c r="O135" s="59"/>
      <c r="P135" s="156">
        <f>O135*H135</f>
        <v>0</v>
      </c>
      <c r="Q135" s="156">
        <v>0</v>
      </c>
      <c r="R135" s="156">
        <f>Q135*H135</f>
        <v>0</v>
      </c>
      <c r="S135" s="156">
        <v>0</v>
      </c>
      <c r="T135" s="157">
        <f>S135*H135</f>
        <v>0</v>
      </c>
      <c r="U135" s="33"/>
      <c r="V135" s="33"/>
      <c r="W135" s="33"/>
      <c r="X135" s="33"/>
      <c r="Y135" s="33"/>
      <c r="Z135" s="33"/>
      <c r="AA135" s="33"/>
      <c r="AB135" s="33"/>
      <c r="AC135" s="33"/>
      <c r="AD135" s="33"/>
      <c r="AE135" s="33"/>
      <c r="AR135" s="158" t="s">
        <v>189</v>
      </c>
      <c r="AT135" s="158" t="s">
        <v>185</v>
      </c>
      <c r="AU135" s="158" t="s">
        <v>32</v>
      </c>
      <c r="AY135" s="18" t="s">
        <v>183</v>
      </c>
      <c r="BE135" s="159">
        <f>IF(N135="základní",J135,0)</f>
        <v>0</v>
      </c>
      <c r="BF135" s="159">
        <f>IF(N135="snížená",J135,0)</f>
        <v>0</v>
      </c>
      <c r="BG135" s="159">
        <f>IF(N135="zákl. přenesená",J135,0)</f>
        <v>0</v>
      </c>
      <c r="BH135" s="159">
        <f>IF(N135="sníž. přenesená",J135,0)</f>
        <v>0</v>
      </c>
      <c r="BI135" s="159">
        <f>IF(N135="nulová",J135,0)</f>
        <v>0</v>
      </c>
      <c r="BJ135" s="18" t="s">
        <v>32</v>
      </c>
      <c r="BK135" s="159">
        <f>ROUND(I135*H135,2)</f>
        <v>0</v>
      </c>
      <c r="BL135" s="18" t="s">
        <v>189</v>
      </c>
      <c r="BM135" s="158" t="s">
        <v>1778</v>
      </c>
    </row>
    <row r="136" spans="1:65" s="13" customFormat="1">
      <c r="B136" s="160"/>
      <c r="D136" s="161" t="s">
        <v>191</v>
      </c>
      <c r="E136" s="162" t="s">
        <v>1</v>
      </c>
      <c r="F136" s="163" t="s">
        <v>32</v>
      </c>
      <c r="H136" s="164">
        <v>1</v>
      </c>
      <c r="I136" s="165"/>
      <c r="L136" s="160"/>
      <c r="M136" s="166"/>
      <c r="N136" s="167"/>
      <c r="O136" s="167"/>
      <c r="P136" s="167"/>
      <c r="Q136" s="167"/>
      <c r="R136" s="167"/>
      <c r="S136" s="167"/>
      <c r="T136" s="168"/>
      <c r="AT136" s="162" t="s">
        <v>191</v>
      </c>
      <c r="AU136" s="162" t="s">
        <v>32</v>
      </c>
      <c r="AV136" s="13" t="s">
        <v>87</v>
      </c>
      <c r="AW136" s="13" t="s">
        <v>31</v>
      </c>
      <c r="AX136" s="13" t="s">
        <v>32</v>
      </c>
      <c r="AY136" s="162" t="s">
        <v>183</v>
      </c>
    </row>
    <row r="137" spans="1:65" s="2" customFormat="1" ht="16.5" customHeight="1">
      <c r="A137" s="33"/>
      <c r="B137" s="146"/>
      <c r="C137" s="147" t="s">
        <v>235</v>
      </c>
      <c r="D137" s="147" t="s">
        <v>185</v>
      </c>
      <c r="E137" s="148" t="s">
        <v>1779</v>
      </c>
      <c r="F137" s="149" t="s">
        <v>1780</v>
      </c>
      <c r="G137" s="150" t="s">
        <v>908</v>
      </c>
      <c r="H137" s="151">
        <v>1</v>
      </c>
      <c r="I137" s="152"/>
      <c r="J137" s="153">
        <f>ROUND(I137*H137,2)</f>
        <v>0</v>
      </c>
      <c r="K137" s="149" t="s">
        <v>1</v>
      </c>
      <c r="L137" s="34"/>
      <c r="M137" s="154" t="s">
        <v>1</v>
      </c>
      <c r="N137" s="155" t="s">
        <v>42</v>
      </c>
      <c r="O137" s="59"/>
      <c r="P137" s="156">
        <f>O137*H137</f>
        <v>0</v>
      </c>
      <c r="Q137" s="156">
        <v>0</v>
      </c>
      <c r="R137" s="156">
        <f>Q137*H137</f>
        <v>0</v>
      </c>
      <c r="S137" s="156">
        <v>0</v>
      </c>
      <c r="T137" s="157">
        <f>S137*H137</f>
        <v>0</v>
      </c>
      <c r="U137" s="33"/>
      <c r="V137" s="33"/>
      <c r="W137" s="33"/>
      <c r="X137" s="33"/>
      <c r="Y137" s="33"/>
      <c r="Z137" s="33"/>
      <c r="AA137" s="33"/>
      <c r="AB137" s="33"/>
      <c r="AC137" s="33"/>
      <c r="AD137" s="33"/>
      <c r="AE137" s="33"/>
      <c r="AR137" s="158" t="s">
        <v>189</v>
      </c>
      <c r="AT137" s="158" t="s">
        <v>185</v>
      </c>
      <c r="AU137" s="158" t="s">
        <v>32</v>
      </c>
      <c r="AY137" s="18" t="s">
        <v>183</v>
      </c>
      <c r="BE137" s="159">
        <f>IF(N137="základní",J137,0)</f>
        <v>0</v>
      </c>
      <c r="BF137" s="159">
        <f>IF(N137="snížená",J137,0)</f>
        <v>0</v>
      </c>
      <c r="BG137" s="159">
        <f>IF(N137="zákl. přenesená",J137,0)</f>
        <v>0</v>
      </c>
      <c r="BH137" s="159">
        <f>IF(N137="sníž. přenesená",J137,0)</f>
        <v>0</v>
      </c>
      <c r="BI137" s="159">
        <f>IF(N137="nulová",J137,0)</f>
        <v>0</v>
      </c>
      <c r="BJ137" s="18" t="s">
        <v>32</v>
      </c>
      <c r="BK137" s="159">
        <f>ROUND(I137*H137,2)</f>
        <v>0</v>
      </c>
      <c r="BL137" s="18" t="s">
        <v>189</v>
      </c>
      <c r="BM137" s="158" t="s">
        <v>1781</v>
      </c>
    </row>
    <row r="138" spans="1:65" s="13" customFormat="1">
      <c r="B138" s="160"/>
      <c r="D138" s="161" t="s">
        <v>191</v>
      </c>
      <c r="E138" s="162" t="s">
        <v>1</v>
      </c>
      <c r="F138" s="163" t="s">
        <v>32</v>
      </c>
      <c r="H138" s="164">
        <v>1</v>
      </c>
      <c r="I138" s="165"/>
      <c r="L138" s="160"/>
      <c r="M138" s="166"/>
      <c r="N138" s="167"/>
      <c r="O138" s="167"/>
      <c r="P138" s="167"/>
      <c r="Q138" s="167"/>
      <c r="R138" s="167"/>
      <c r="S138" s="167"/>
      <c r="T138" s="168"/>
      <c r="AT138" s="162" t="s">
        <v>191</v>
      </c>
      <c r="AU138" s="162" t="s">
        <v>32</v>
      </c>
      <c r="AV138" s="13" t="s">
        <v>87</v>
      </c>
      <c r="AW138" s="13" t="s">
        <v>31</v>
      </c>
      <c r="AX138" s="13" t="s">
        <v>32</v>
      </c>
      <c r="AY138" s="162" t="s">
        <v>183</v>
      </c>
    </row>
    <row r="139" spans="1:65" s="2" customFormat="1" ht="16.5" customHeight="1">
      <c r="A139" s="33"/>
      <c r="B139" s="146"/>
      <c r="C139" s="147" t="s">
        <v>243</v>
      </c>
      <c r="D139" s="147" t="s">
        <v>185</v>
      </c>
      <c r="E139" s="148" t="s">
        <v>1782</v>
      </c>
      <c r="F139" s="149" t="s">
        <v>1783</v>
      </c>
      <c r="G139" s="150" t="s">
        <v>908</v>
      </c>
      <c r="H139" s="151">
        <v>1</v>
      </c>
      <c r="I139" s="152"/>
      <c r="J139" s="153">
        <f>ROUND(I139*H139,2)</f>
        <v>0</v>
      </c>
      <c r="K139" s="149" t="s">
        <v>1</v>
      </c>
      <c r="L139" s="34"/>
      <c r="M139" s="154" t="s">
        <v>1</v>
      </c>
      <c r="N139" s="155" t="s">
        <v>42</v>
      </c>
      <c r="O139" s="59"/>
      <c r="P139" s="156">
        <f>O139*H139</f>
        <v>0</v>
      </c>
      <c r="Q139" s="156">
        <v>0</v>
      </c>
      <c r="R139" s="156">
        <f>Q139*H139</f>
        <v>0</v>
      </c>
      <c r="S139" s="156">
        <v>0</v>
      </c>
      <c r="T139" s="157">
        <f>S139*H139</f>
        <v>0</v>
      </c>
      <c r="U139" s="33"/>
      <c r="V139" s="33"/>
      <c r="W139" s="33"/>
      <c r="X139" s="33"/>
      <c r="Y139" s="33"/>
      <c r="Z139" s="33"/>
      <c r="AA139" s="33"/>
      <c r="AB139" s="33"/>
      <c r="AC139" s="33"/>
      <c r="AD139" s="33"/>
      <c r="AE139" s="33"/>
      <c r="AR139" s="158" t="s">
        <v>189</v>
      </c>
      <c r="AT139" s="158" t="s">
        <v>185</v>
      </c>
      <c r="AU139" s="158" t="s">
        <v>32</v>
      </c>
      <c r="AY139" s="18" t="s">
        <v>183</v>
      </c>
      <c r="BE139" s="159">
        <f>IF(N139="základní",J139,0)</f>
        <v>0</v>
      </c>
      <c r="BF139" s="159">
        <f>IF(N139="snížená",J139,0)</f>
        <v>0</v>
      </c>
      <c r="BG139" s="159">
        <f>IF(N139="zákl. přenesená",J139,0)</f>
        <v>0</v>
      </c>
      <c r="BH139" s="159">
        <f>IF(N139="sníž. přenesená",J139,0)</f>
        <v>0</v>
      </c>
      <c r="BI139" s="159">
        <f>IF(N139="nulová",J139,0)</f>
        <v>0</v>
      </c>
      <c r="BJ139" s="18" t="s">
        <v>32</v>
      </c>
      <c r="BK139" s="159">
        <f>ROUND(I139*H139,2)</f>
        <v>0</v>
      </c>
      <c r="BL139" s="18" t="s">
        <v>189</v>
      </c>
      <c r="BM139" s="158" t="s">
        <v>1784</v>
      </c>
    </row>
    <row r="140" spans="1:65" s="13" customFormat="1">
      <c r="B140" s="160"/>
      <c r="D140" s="161" t="s">
        <v>191</v>
      </c>
      <c r="E140" s="162" t="s">
        <v>1</v>
      </c>
      <c r="F140" s="163" t="s">
        <v>32</v>
      </c>
      <c r="H140" s="164">
        <v>1</v>
      </c>
      <c r="I140" s="165"/>
      <c r="L140" s="160"/>
      <c r="M140" s="166"/>
      <c r="N140" s="167"/>
      <c r="O140" s="167"/>
      <c r="P140" s="167"/>
      <c r="Q140" s="167"/>
      <c r="R140" s="167"/>
      <c r="S140" s="167"/>
      <c r="T140" s="168"/>
      <c r="AT140" s="162" t="s">
        <v>191</v>
      </c>
      <c r="AU140" s="162" t="s">
        <v>32</v>
      </c>
      <c r="AV140" s="13" t="s">
        <v>87</v>
      </c>
      <c r="AW140" s="13" t="s">
        <v>31</v>
      </c>
      <c r="AX140" s="13" t="s">
        <v>32</v>
      </c>
      <c r="AY140" s="162" t="s">
        <v>183</v>
      </c>
    </row>
    <row r="141" spans="1:65" s="2" customFormat="1" ht="16.5" customHeight="1">
      <c r="A141" s="33"/>
      <c r="B141" s="146"/>
      <c r="C141" s="147" t="s">
        <v>250</v>
      </c>
      <c r="D141" s="147" t="s">
        <v>185</v>
      </c>
      <c r="E141" s="148" t="s">
        <v>1785</v>
      </c>
      <c r="F141" s="149" t="s">
        <v>1786</v>
      </c>
      <c r="G141" s="150" t="s">
        <v>908</v>
      </c>
      <c r="H141" s="151">
        <v>1</v>
      </c>
      <c r="I141" s="152"/>
      <c r="J141" s="153">
        <f>ROUND(I141*H141,2)</f>
        <v>0</v>
      </c>
      <c r="K141" s="149" t="s">
        <v>1</v>
      </c>
      <c r="L141" s="34"/>
      <c r="M141" s="154" t="s">
        <v>1</v>
      </c>
      <c r="N141" s="155" t="s">
        <v>42</v>
      </c>
      <c r="O141" s="59"/>
      <c r="P141" s="156">
        <f>O141*H141</f>
        <v>0</v>
      </c>
      <c r="Q141" s="156">
        <v>0</v>
      </c>
      <c r="R141" s="156">
        <f>Q141*H141</f>
        <v>0</v>
      </c>
      <c r="S141" s="156">
        <v>0</v>
      </c>
      <c r="T141" s="157">
        <f>S141*H141</f>
        <v>0</v>
      </c>
      <c r="U141" s="33"/>
      <c r="V141" s="33"/>
      <c r="W141" s="33"/>
      <c r="X141" s="33"/>
      <c r="Y141" s="33"/>
      <c r="Z141" s="33"/>
      <c r="AA141" s="33"/>
      <c r="AB141" s="33"/>
      <c r="AC141" s="33"/>
      <c r="AD141" s="33"/>
      <c r="AE141" s="33"/>
      <c r="AR141" s="158" t="s">
        <v>189</v>
      </c>
      <c r="AT141" s="158" t="s">
        <v>185</v>
      </c>
      <c r="AU141" s="158" t="s">
        <v>32</v>
      </c>
      <c r="AY141" s="18" t="s">
        <v>183</v>
      </c>
      <c r="BE141" s="159">
        <f>IF(N141="základní",J141,0)</f>
        <v>0</v>
      </c>
      <c r="BF141" s="159">
        <f>IF(N141="snížená",J141,0)</f>
        <v>0</v>
      </c>
      <c r="BG141" s="159">
        <f>IF(N141="zákl. přenesená",J141,0)</f>
        <v>0</v>
      </c>
      <c r="BH141" s="159">
        <f>IF(N141="sníž. přenesená",J141,0)</f>
        <v>0</v>
      </c>
      <c r="BI141" s="159">
        <f>IF(N141="nulová",J141,0)</f>
        <v>0</v>
      </c>
      <c r="BJ141" s="18" t="s">
        <v>32</v>
      </c>
      <c r="BK141" s="159">
        <f>ROUND(I141*H141,2)</f>
        <v>0</v>
      </c>
      <c r="BL141" s="18" t="s">
        <v>189</v>
      </c>
      <c r="BM141" s="158" t="s">
        <v>1787</v>
      </c>
    </row>
    <row r="142" spans="1:65" s="13" customFormat="1">
      <c r="B142" s="160"/>
      <c r="D142" s="161" t="s">
        <v>191</v>
      </c>
      <c r="E142" s="162" t="s">
        <v>1</v>
      </c>
      <c r="F142" s="163" t="s">
        <v>32</v>
      </c>
      <c r="H142" s="164">
        <v>1</v>
      </c>
      <c r="I142" s="165"/>
      <c r="L142" s="160"/>
      <c r="M142" s="166"/>
      <c r="N142" s="167"/>
      <c r="O142" s="167"/>
      <c r="P142" s="167"/>
      <c r="Q142" s="167"/>
      <c r="R142" s="167"/>
      <c r="S142" s="167"/>
      <c r="T142" s="168"/>
      <c r="AT142" s="162" t="s">
        <v>191</v>
      </c>
      <c r="AU142" s="162" t="s">
        <v>32</v>
      </c>
      <c r="AV142" s="13" t="s">
        <v>87</v>
      </c>
      <c r="AW142" s="13" t="s">
        <v>31</v>
      </c>
      <c r="AX142" s="13" t="s">
        <v>32</v>
      </c>
      <c r="AY142" s="162" t="s">
        <v>183</v>
      </c>
    </row>
    <row r="143" spans="1:65" s="2" customFormat="1" ht="16.5" customHeight="1">
      <c r="A143" s="33"/>
      <c r="B143" s="146"/>
      <c r="C143" s="147" t="s">
        <v>128</v>
      </c>
      <c r="D143" s="147" t="s">
        <v>185</v>
      </c>
      <c r="E143" s="148" t="s">
        <v>1788</v>
      </c>
      <c r="F143" s="149" t="s">
        <v>1789</v>
      </c>
      <c r="G143" s="150" t="s">
        <v>908</v>
      </c>
      <c r="H143" s="151">
        <v>1</v>
      </c>
      <c r="I143" s="152"/>
      <c r="J143" s="153">
        <f>ROUND(I143*H143,2)</f>
        <v>0</v>
      </c>
      <c r="K143" s="149"/>
      <c r="L143" s="34"/>
      <c r="M143" s="154" t="s">
        <v>1</v>
      </c>
      <c r="N143" s="155" t="s">
        <v>42</v>
      </c>
      <c r="O143" s="59"/>
      <c r="P143" s="156">
        <f>O143*H143</f>
        <v>0</v>
      </c>
      <c r="Q143" s="156">
        <v>0</v>
      </c>
      <c r="R143" s="156">
        <f>Q143*H143</f>
        <v>0</v>
      </c>
      <c r="S143" s="156">
        <v>0</v>
      </c>
      <c r="T143" s="157">
        <f>S143*H143</f>
        <v>0</v>
      </c>
      <c r="U143" s="33"/>
      <c r="V143" s="33"/>
      <c r="W143" s="33"/>
      <c r="X143" s="33"/>
      <c r="Y143" s="33"/>
      <c r="Z143" s="33"/>
      <c r="AA143" s="33"/>
      <c r="AB143" s="33"/>
      <c r="AC143" s="33"/>
      <c r="AD143" s="33"/>
      <c r="AE143" s="33"/>
      <c r="AR143" s="158" t="s">
        <v>189</v>
      </c>
      <c r="AT143" s="158" t="s">
        <v>185</v>
      </c>
      <c r="AU143" s="158" t="s">
        <v>32</v>
      </c>
      <c r="AY143" s="18" t="s">
        <v>183</v>
      </c>
      <c r="BE143" s="159">
        <f>IF(N143="základní",J143,0)</f>
        <v>0</v>
      </c>
      <c r="BF143" s="159">
        <f>IF(N143="snížená",J143,0)</f>
        <v>0</v>
      </c>
      <c r="BG143" s="159">
        <f>IF(N143="zákl. přenesená",J143,0)</f>
        <v>0</v>
      </c>
      <c r="BH143" s="159">
        <f>IF(N143="sníž. přenesená",J143,0)</f>
        <v>0</v>
      </c>
      <c r="BI143" s="159">
        <f>IF(N143="nulová",J143,0)</f>
        <v>0</v>
      </c>
      <c r="BJ143" s="18" t="s">
        <v>32</v>
      </c>
      <c r="BK143" s="159">
        <f>ROUND(I143*H143,2)</f>
        <v>0</v>
      </c>
      <c r="BL143" s="18" t="s">
        <v>189</v>
      </c>
      <c r="BM143" s="158" t="s">
        <v>488</v>
      </c>
    </row>
    <row r="144" spans="1:65" s="13" customFormat="1">
      <c r="B144" s="160"/>
      <c r="D144" s="161" t="s">
        <v>191</v>
      </c>
      <c r="E144" s="162" t="s">
        <v>1</v>
      </c>
      <c r="F144" s="163" t="s">
        <v>32</v>
      </c>
      <c r="H144" s="164">
        <v>1</v>
      </c>
      <c r="I144" s="165"/>
      <c r="L144" s="160"/>
      <c r="M144" s="166"/>
      <c r="N144" s="167"/>
      <c r="O144" s="167"/>
      <c r="P144" s="167"/>
      <c r="Q144" s="167"/>
      <c r="R144" s="167"/>
      <c r="S144" s="167"/>
      <c r="T144" s="168"/>
      <c r="AT144" s="162" t="s">
        <v>191</v>
      </c>
      <c r="AU144" s="162" t="s">
        <v>32</v>
      </c>
      <c r="AV144" s="13" t="s">
        <v>87</v>
      </c>
      <c r="AW144" s="13" t="s">
        <v>31</v>
      </c>
      <c r="AX144" s="13" t="s">
        <v>32</v>
      </c>
      <c r="AY144" s="162" t="s">
        <v>183</v>
      </c>
    </row>
    <row r="145" spans="1:65" s="2" customFormat="1" ht="16.5" customHeight="1">
      <c r="A145" s="33"/>
      <c r="B145" s="146"/>
      <c r="C145" s="147" t="s">
        <v>264</v>
      </c>
      <c r="D145" s="147" t="s">
        <v>185</v>
      </c>
      <c r="E145" s="148" t="s">
        <v>1790</v>
      </c>
      <c r="F145" s="149" t="s">
        <v>1791</v>
      </c>
      <c r="G145" s="150" t="s">
        <v>908</v>
      </c>
      <c r="H145" s="151">
        <v>1</v>
      </c>
      <c r="I145" s="152"/>
      <c r="J145" s="153">
        <f>ROUND(I145*H145,2)</f>
        <v>0</v>
      </c>
      <c r="K145" s="149"/>
      <c r="L145" s="34"/>
      <c r="M145" s="154" t="s">
        <v>1</v>
      </c>
      <c r="N145" s="155" t="s">
        <v>42</v>
      </c>
      <c r="O145" s="59"/>
      <c r="P145" s="156">
        <f>O145*H145</f>
        <v>0</v>
      </c>
      <c r="Q145" s="156">
        <v>0</v>
      </c>
      <c r="R145" s="156">
        <f>Q145*H145</f>
        <v>0</v>
      </c>
      <c r="S145" s="156">
        <v>0</v>
      </c>
      <c r="T145" s="157">
        <f>S145*H145</f>
        <v>0</v>
      </c>
      <c r="U145" s="33"/>
      <c r="V145" s="33"/>
      <c r="W145" s="33"/>
      <c r="X145" s="33"/>
      <c r="Y145" s="33"/>
      <c r="Z145" s="33"/>
      <c r="AA145" s="33"/>
      <c r="AB145" s="33"/>
      <c r="AC145" s="33"/>
      <c r="AD145" s="33"/>
      <c r="AE145" s="33"/>
      <c r="AR145" s="158" t="s">
        <v>189</v>
      </c>
      <c r="AT145" s="158" t="s">
        <v>185</v>
      </c>
      <c r="AU145" s="158" t="s">
        <v>32</v>
      </c>
      <c r="AY145" s="18" t="s">
        <v>183</v>
      </c>
      <c r="BE145" s="159">
        <f>IF(N145="základní",J145,0)</f>
        <v>0</v>
      </c>
      <c r="BF145" s="159">
        <f>IF(N145="snížená",J145,0)</f>
        <v>0</v>
      </c>
      <c r="BG145" s="159">
        <f>IF(N145="zákl. přenesená",J145,0)</f>
        <v>0</v>
      </c>
      <c r="BH145" s="159">
        <f>IF(N145="sníž. přenesená",J145,0)</f>
        <v>0</v>
      </c>
      <c r="BI145" s="159">
        <f>IF(N145="nulová",J145,0)</f>
        <v>0</v>
      </c>
      <c r="BJ145" s="18" t="s">
        <v>32</v>
      </c>
      <c r="BK145" s="159">
        <f>ROUND(I145*H145,2)</f>
        <v>0</v>
      </c>
      <c r="BL145" s="18" t="s">
        <v>189</v>
      </c>
      <c r="BM145" s="158" t="s">
        <v>578</v>
      </c>
    </row>
    <row r="146" spans="1:65" s="13" customFormat="1">
      <c r="B146" s="160"/>
      <c r="D146" s="161" t="s">
        <v>191</v>
      </c>
      <c r="E146" s="162" t="s">
        <v>1</v>
      </c>
      <c r="F146" s="163" t="s">
        <v>32</v>
      </c>
      <c r="H146" s="164">
        <v>1</v>
      </c>
      <c r="I146" s="165"/>
      <c r="L146" s="160"/>
      <c r="M146" s="166"/>
      <c r="N146" s="167"/>
      <c r="O146" s="167"/>
      <c r="P146" s="167"/>
      <c r="Q146" s="167"/>
      <c r="R146" s="167"/>
      <c r="S146" s="167"/>
      <c r="T146" s="168"/>
      <c r="AT146" s="162" t="s">
        <v>191</v>
      </c>
      <c r="AU146" s="162" t="s">
        <v>32</v>
      </c>
      <c r="AV146" s="13" t="s">
        <v>87</v>
      </c>
      <c r="AW146" s="13" t="s">
        <v>31</v>
      </c>
      <c r="AX146" s="13" t="s">
        <v>32</v>
      </c>
      <c r="AY146" s="162" t="s">
        <v>183</v>
      </c>
    </row>
    <row r="147" spans="1:65" s="2" customFormat="1" ht="16.5" customHeight="1">
      <c r="A147" s="33"/>
      <c r="B147" s="146"/>
      <c r="C147" s="147" t="s">
        <v>8</v>
      </c>
      <c r="D147" s="147" t="s">
        <v>185</v>
      </c>
      <c r="E147" s="148" t="s">
        <v>1792</v>
      </c>
      <c r="F147" s="149" t="s">
        <v>1793</v>
      </c>
      <c r="G147" s="150" t="s">
        <v>908</v>
      </c>
      <c r="H147" s="151">
        <v>1</v>
      </c>
      <c r="I147" s="152"/>
      <c r="J147" s="153">
        <f>ROUND(I147*H147,2)</f>
        <v>0</v>
      </c>
      <c r="K147" s="149"/>
      <c r="L147" s="34"/>
      <c r="M147" s="154" t="s">
        <v>1</v>
      </c>
      <c r="N147" s="155" t="s">
        <v>42</v>
      </c>
      <c r="O147" s="59"/>
      <c r="P147" s="156">
        <f>O147*H147</f>
        <v>0</v>
      </c>
      <c r="Q147" s="156">
        <v>0</v>
      </c>
      <c r="R147" s="156">
        <f>Q147*H147</f>
        <v>0</v>
      </c>
      <c r="S147" s="156">
        <v>0</v>
      </c>
      <c r="T147" s="157">
        <f>S147*H147</f>
        <v>0</v>
      </c>
      <c r="U147" s="33"/>
      <c r="V147" s="33"/>
      <c r="W147" s="33"/>
      <c r="X147" s="33"/>
      <c r="Y147" s="33"/>
      <c r="Z147" s="33"/>
      <c r="AA147" s="33"/>
      <c r="AB147" s="33"/>
      <c r="AC147" s="33"/>
      <c r="AD147" s="33"/>
      <c r="AE147" s="33"/>
      <c r="AR147" s="158" t="s">
        <v>189</v>
      </c>
      <c r="AT147" s="158" t="s">
        <v>185</v>
      </c>
      <c r="AU147" s="158" t="s">
        <v>32</v>
      </c>
      <c r="AY147" s="18" t="s">
        <v>183</v>
      </c>
      <c r="BE147" s="159">
        <f>IF(N147="základní",J147,0)</f>
        <v>0</v>
      </c>
      <c r="BF147" s="159">
        <f>IF(N147="snížená",J147,0)</f>
        <v>0</v>
      </c>
      <c r="BG147" s="159">
        <f>IF(N147="zákl. přenesená",J147,0)</f>
        <v>0</v>
      </c>
      <c r="BH147" s="159">
        <f>IF(N147="sníž. přenesená",J147,0)</f>
        <v>0</v>
      </c>
      <c r="BI147" s="159">
        <f>IF(N147="nulová",J147,0)</f>
        <v>0</v>
      </c>
      <c r="BJ147" s="18" t="s">
        <v>32</v>
      </c>
      <c r="BK147" s="159">
        <f>ROUND(I147*H147,2)</f>
        <v>0</v>
      </c>
      <c r="BL147" s="18" t="s">
        <v>189</v>
      </c>
      <c r="BM147" s="158" t="s">
        <v>607</v>
      </c>
    </row>
    <row r="148" spans="1:65" s="13" customFormat="1">
      <c r="B148" s="160"/>
      <c r="D148" s="161" t="s">
        <v>191</v>
      </c>
      <c r="E148" s="162" t="s">
        <v>1</v>
      </c>
      <c r="F148" s="163" t="s">
        <v>32</v>
      </c>
      <c r="H148" s="164">
        <v>1</v>
      </c>
      <c r="I148" s="165"/>
      <c r="L148" s="160"/>
      <c r="M148" s="166"/>
      <c r="N148" s="167"/>
      <c r="O148" s="167"/>
      <c r="P148" s="167"/>
      <c r="Q148" s="167"/>
      <c r="R148" s="167"/>
      <c r="S148" s="167"/>
      <c r="T148" s="168"/>
      <c r="AT148" s="162" t="s">
        <v>191</v>
      </c>
      <c r="AU148" s="162" t="s">
        <v>32</v>
      </c>
      <c r="AV148" s="13" t="s">
        <v>87</v>
      </c>
      <c r="AW148" s="13" t="s">
        <v>31</v>
      </c>
      <c r="AX148" s="13" t="s">
        <v>32</v>
      </c>
      <c r="AY148" s="162" t="s">
        <v>183</v>
      </c>
    </row>
    <row r="149" spans="1:65" s="2" customFormat="1" ht="16.5" customHeight="1">
      <c r="A149" s="33"/>
      <c r="B149" s="146"/>
      <c r="C149" s="147" t="s">
        <v>285</v>
      </c>
      <c r="D149" s="147" t="s">
        <v>185</v>
      </c>
      <c r="E149" s="148" t="s">
        <v>1794</v>
      </c>
      <c r="F149" s="149" t="s">
        <v>1795</v>
      </c>
      <c r="G149" s="150" t="s">
        <v>908</v>
      </c>
      <c r="H149" s="151">
        <v>1</v>
      </c>
      <c r="I149" s="152"/>
      <c r="J149" s="153">
        <f>ROUND(I149*H149,2)</f>
        <v>0</v>
      </c>
      <c r="K149" s="149" t="s">
        <v>1</v>
      </c>
      <c r="L149" s="34"/>
      <c r="M149" s="154" t="s">
        <v>1</v>
      </c>
      <c r="N149" s="155" t="s">
        <v>42</v>
      </c>
      <c r="O149" s="59"/>
      <c r="P149" s="156">
        <f>O149*H149</f>
        <v>0</v>
      </c>
      <c r="Q149" s="156">
        <v>0</v>
      </c>
      <c r="R149" s="156">
        <f>Q149*H149</f>
        <v>0</v>
      </c>
      <c r="S149" s="156">
        <v>0</v>
      </c>
      <c r="T149" s="157">
        <f>S149*H149</f>
        <v>0</v>
      </c>
      <c r="U149" s="33"/>
      <c r="V149" s="33"/>
      <c r="W149" s="33"/>
      <c r="X149" s="33"/>
      <c r="Y149" s="33"/>
      <c r="Z149" s="33"/>
      <c r="AA149" s="33"/>
      <c r="AB149" s="33"/>
      <c r="AC149" s="33"/>
      <c r="AD149" s="33"/>
      <c r="AE149" s="33"/>
      <c r="AR149" s="158" t="s">
        <v>189</v>
      </c>
      <c r="AT149" s="158" t="s">
        <v>185</v>
      </c>
      <c r="AU149" s="158" t="s">
        <v>32</v>
      </c>
      <c r="AY149" s="18" t="s">
        <v>183</v>
      </c>
      <c r="BE149" s="159">
        <f>IF(N149="základní",J149,0)</f>
        <v>0</v>
      </c>
      <c r="BF149" s="159">
        <f>IF(N149="snížená",J149,0)</f>
        <v>0</v>
      </c>
      <c r="BG149" s="159">
        <f>IF(N149="zákl. přenesená",J149,0)</f>
        <v>0</v>
      </c>
      <c r="BH149" s="159">
        <f>IF(N149="sníž. přenesená",J149,0)</f>
        <v>0</v>
      </c>
      <c r="BI149" s="159">
        <f>IF(N149="nulová",J149,0)</f>
        <v>0</v>
      </c>
      <c r="BJ149" s="18" t="s">
        <v>32</v>
      </c>
      <c r="BK149" s="159">
        <f>ROUND(I149*H149,2)</f>
        <v>0</v>
      </c>
      <c r="BL149" s="18" t="s">
        <v>189</v>
      </c>
      <c r="BM149" s="158" t="s">
        <v>1796</v>
      </c>
    </row>
    <row r="150" spans="1:65" s="15" customFormat="1">
      <c r="B150" s="177"/>
      <c r="D150" s="161" t="s">
        <v>191</v>
      </c>
      <c r="E150" s="178" t="s">
        <v>1</v>
      </c>
      <c r="F150" s="179" t="s">
        <v>1797</v>
      </c>
      <c r="H150" s="178" t="s">
        <v>1</v>
      </c>
      <c r="I150" s="180"/>
      <c r="L150" s="177"/>
      <c r="M150" s="181"/>
      <c r="N150" s="182"/>
      <c r="O150" s="182"/>
      <c r="P150" s="182"/>
      <c r="Q150" s="182"/>
      <c r="R150" s="182"/>
      <c r="S150" s="182"/>
      <c r="T150" s="183"/>
      <c r="AT150" s="178" t="s">
        <v>191</v>
      </c>
      <c r="AU150" s="178" t="s">
        <v>32</v>
      </c>
      <c r="AV150" s="15" t="s">
        <v>32</v>
      </c>
      <c r="AW150" s="15" t="s">
        <v>31</v>
      </c>
      <c r="AX150" s="15" t="s">
        <v>77</v>
      </c>
      <c r="AY150" s="178" t="s">
        <v>183</v>
      </c>
    </row>
    <row r="151" spans="1:65" s="15" customFormat="1">
      <c r="B151" s="177"/>
      <c r="D151" s="161" t="s">
        <v>191</v>
      </c>
      <c r="E151" s="178" t="s">
        <v>1</v>
      </c>
      <c r="F151" s="179" t="s">
        <v>1798</v>
      </c>
      <c r="H151" s="178" t="s">
        <v>1</v>
      </c>
      <c r="I151" s="180"/>
      <c r="L151" s="177"/>
      <c r="M151" s="181"/>
      <c r="N151" s="182"/>
      <c r="O151" s="182"/>
      <c r="P151" s="182"/>
      <c r="Q151" s="182"/>
      <c r="R151" s="182"/>
      <c r="S151" s="182"/>
      <c r="T151" s="183"/>
      <c r="AT151" s="178" t="s">
        <v>191</v>
      </c>
      <c r="AU151" s="178" t="s">
        <v>32</v>
      </c>
      <c r="AV151" s="15" t="s">
        <v>32</v>
      </c>
      <c r="AW151" s="15" t="s">
        <v>31</v>
      </c>
      <c r="AX151" s="15" t="s">
        <v>77</v>
      </c>
      <c r="AY151" s="178" t="s">
        <v>183</v>
      </c>
    </row>
    <row r="152" spans="1:65" s="15" customFormat="1">
      <c r="B152" s="177"/>
      <c r="D152" s="161" t="s">
        <v>191</v>
      </c>
      <c r="E152" s="178" t="s">
        <v>1</v>
      </c>
      <c r="F152" s="179" t="s">
        <v>1799</v>
      </c>
      <c r="H152" s="178" t="s">
        <v>1</v>
      </c>
      <c r="I152" s="180"/>
      <c r="L152" s="177"/>
      <c r="M152" s="181"/>
      <c r="N152" s="182"/>
      <c r="O152" s="182"/>
      <c r="P152" s="182"/>
      <c r="Q152" s="182"/>
      <c r="R152" s="182"/>
      <c r="S152" s="182"/>
      <c r="T152" s="183"/>
      <c r="AT152" s="178" t="s">
        <v>191</v>
      </c>
      <c r="AU152" s="178" t="s">
        <v>32</v>
      </c>
      <c r="AV152" s="15" t="s">
        <v>32</v>
      </c>
      <c r="AW152" s="15" t="s">
        <v>31</v>
      </c>
      <c r="AX152" s="15" t="s">
        <v>77</v>
      </c>
      <c r="AY152" s="178" t="s">
        <v>183</v>
      </c>
    </row>
    <row r="153" spans="1:65" s="15" customFormat="1">
      <c r="B153" s="177"/>
      <c r="D153" s="161" t="s">
        <v>191</v>
      </c>
      <c r="E153" s="178" t="s">
        <v>1</v>
      </c>
      <c r="F153" s="179" t="s">
        <v>1800</v>
      </c>
      <c r="H153" s="178" t="s">
        <v>1</v>
      </c>
      <c r="I153" s="180"/>
      <c r="L153" s="177"/>
      <c r="M153" s="181"/>
      <c r="N153" s="182"/>
      <c r="O153" s="182"/>
      <c r="P153" s="182"/>
      <c r="Q153" s="182"/>
      <c r="R153" s="182"/>
      <c r="S153" s="182"/>
      <c r="T153" s="183"/>
      <c r="AT153" s="178" t="s">
        <v>191</v>
      </c>
      <c r="AU153" s="178" t="s">
        <v>32</v>
      </c>
      <c r="AV153" s="15" t="s">
        <v>32</v>
      </c>
      <c r="AW153" s="15" t="s">
        <v>31</v>
      </c>
      <c r="AX153" s="15" t="s">
        <v>77</v>
      </c>
      <c r="AY153" s="178" t="s">
        <v>183</v>
      </c>
    </row>
    <row r="154" spans="1:65" s="15" customFormat="1">
      <c r="B154" s="177"/>
      <c r="D154" s="161" t="s">
        <v>191</v>
      </c>
      <c r="E154" s="178" t="s">
        <v>1</v>
      </c>
      <c r="F154" s="179" t="s">
        <v>1801</v>
      </c>
      <c r="H154" s="178" t="s">
        <v>1</v>
      </c>
      <c r="I154" s="180"/>
      <c r="L154" s="177"/>
      <c r="M154" s="181"/>
      <c r="N154" s="182"/>
      <c r="O154" s="182"/>
      <c r="P154" s="182"/>
      <c r="Q154" s="182"/>
      <c r="R154" s="182"/>
      <c r="S154" s="182"/>
      <c r="T154" s="183"/>
      <c r="AT154" s="178" t="s">
        <v>191</v>
      </c>
      <c r="AU154" s="178" t="s">
        <v>32</v>
      </c>
      <c r="AV154" s="15" t="s">
        <v>32</v>
      </c>
      <c r="AW154" s="15" t="s">
        <v>31</v>
      </c>
      <c r="AX154" s="15" t="s">
        <v>77</v>
      </c>
      <c r="AY154" s="178" t="s">
        <v>183</v>
      </c>
    </row>
    <row r="155" spans="1:65" s="15" customFormat="1">
      <c r="B155" s="177"/>
      <c r="D155" s="161" t="s">
        <v>191</v>
      </c>
      <c r="E155" s="178" t="s">
        <v>1</v>
      </c>
      <c r="F155" s="179" t="s">
        <v>1802</v>
      </c>
      <c r="H155" s="178" t="s">
        <v>1</v>
      </c>
      <c r="I155" s="180"/>
      <c r="L155" s="177"/>
      <c r="M155" s="181"/>
      <c r="N155" s="182"/>
      <c r="O155" s="182"/>
      <c r="P155" s="182"/>
      <c r="Q155" s="182"/>
      <c r="R155" s="182"/>
      <c r="S155" s="182"/>
      <c r="T155" s="183"/>
      <c r="AT155" s="178" t="s">
        <v>191</v>
      </c>
      <c r="AU155" s="178" t="s">
        <v>32</v>
      </c>
      <c r="AV155" s="15" t="s">
        <v>32</v>
      </c>
      <c r="AW155" s="15" t="s">
        <v>31</v>
      </c>
      <c r="AX155" s="15" t="s">
        <v>77</v>
      </c>
      <c r="AY155" s="178" t="s">
        <v>183</v>
      </c>
    </row>
    <row r="156" spans="1:65" s="15" customFormat="1">
      <c r="B156" s="177"/>
      <c r="D156" s="161" t="s">
        <v>191</v>
      </c>
      <c r="E156" s="178" t="s">
        <v>1</v>
      </c>
      <c r="F156" s="179" t="s">
        <v>1803</v>
      </c>
      <c r="H156" s="178" t="s">
        <v>1</v>
      </c>
      <c r="I156" s="180"/>
      <c r="L156" s="177"/>
      <c r="M156" s="181"/>
      <c r="N156" s="182"/>
      <c r="O156" s="182"/>
      <c r="P156" s="182"/>
      <c r="Q156" s="182"/>
      <c r="R156" s="182"/>
      <c r="S156" s="182"/>
      <c r="T156" s="183"/>
      <c r="AT156" s="178" t="s">
        <v>191</v>
      </c>
      <c r="AU156" s="178" t="s">
        <v>32</v>
      </c>
      <c r="AV156" s="15" t="s">
        <v>32</v>
      </c>
      <c r="AW156" s="15" t="s">
        <v>31</v>
      </c>
      <c r="AX156" s="15" t="s">
        <v>77</v>
      </c>
      <c r="AY156" s="178" t="s">
        <v>183</v>
      </c>
    </row>
    <row r="157" spans="1:65" s="13" customFormat="1">
      <c r="B157" s="160"/>
      <c r="D157" s="161" t="s">
        <v>191</v>
      </c>
      <c r="E157" s="162" t="s">
        <v>1</v>
      </c>
      <c r="F157" s="163" t="s">
        <v>32</v>
      </c>
      <c r="H157" s="164">
        <v>1</v>
      </c>
      <c r="I157" s="165"/>
      <c r="L157" s="160"/>
      <c r="M157" s="166"/>
      <c r="N157" s="167"/>
      <c r="O157" s="167"/>
      <c r="P157" s="167"/>
      <c r="Q157" s="167"/>
      <c r="R157" s="167"/>
      <c r="S157" s="167"/>
      <c r="T157" s="168"/>
      <c r="AT157" s="162" t="s">
        <v>191</v>
      </c>
      <c r="AU157" s="162" t="s">
        <v>32</v>
      </c>
      <c r="AV157" s="13" t="s">
        <v>87</v>
      </c>
      <c r="AW157" s="13" t="s">
        <v>31</v>
      </c>
      <c r="AX157" s="13" t="s">
        <v>32</v>
      </c>
      <c r="AY157" s="162" t="s">
        <v>183</v>
      </c>
    </row>
    <row r="158" spans="1:65" s="2" customFormat="1" ht="21.75" customHeight="1">
      <c r="A158" s="33"/>
      <c r="B158" s="146"/>
      <c r="C158" s="147" t="s">
        <v>118</v>
      </c>
      <c r="D158" s="147" t="s">
        <v>185</v>
      </c>
      <c r="E158" s="148" t="s">
        <v>1804</v>
      </c>
      <c r="F158" s="149" t="s">
        <v>1805</v>
      </c>
      <c r="G158" s="150" t="s">
        <v>908</v>
      </c>
      <c r="H158" s="151">
        <v>1</v>
      </c>
      <c r="I158" s="152"/>
      <c r="J158" s="153">
        <f>ROUND(I158*H158,2)</f>
        <v>0</v>
      </c>
      <c r="K158" s="149"/>
      <c r="L158" s="34"/>
      <c r="M158" s="154" t="s">
        <v>1</v>
      </c>
      <c r="N158" s="155" t="s">
        <v>42</v>
      </c>
      <c r="O158" s="59"/>
      <c r="P158" s="156">
        <f>O158*H158</f>
        <v>0</v>
      </c>
      <c r="Q158" s="156">
        <v>0</v>
      </c>
      <c r="R158" s="156">
        <f>Q158*H158</f>
        <v>0</v>
      </c>
      <c r="S158" s="156">
        <v>0</v>
      </c>
      <c r="T158" s="157">
        <f>S158*H158</f>
        <v>0</v>
      </c>
      <c r="U158" s="33"/>
      <c r="V158" s="33"/>
      <c r="W158" s="33"/>
      <c r="X158" s="33"/>
      <c r="Y158" s="33"/>
      <c r="Z158" s="33"/>
      <c r="AA158" s="33"/>
      <c r="AB158" s="33"/>
      <c r="AC158" s="33"/>
      <c r="AD158" s="33"/>
      <c r="AE158" s="33"/>
      <c r="AR158" s="158" t="s">
        <v>189</v>
      </c>
      <c r="AT158" s="158" t="s">
        <v>185</v>
      </c>
      <c r="AU158" s="158" t="s">
        <v>32</v>
      </c>
      <c r="AY158" s="18" t="s">
        <v>183</v>
      </c>
      <c r="BE158" s="159">
        <f>IF(N158="základní",J158,0)</f>
        <v>0</v>
      </c>
      <c r="BF158" s="159">
        <f>IF(N158="snížená",J158,0)</f>
        <v>0</v>
      </c>
      <c r="BG158" s="159">
        <f>IF(N158="zákl. přenesená",J158,0)</f>
        <v>0</v>
      </c>
      <c r="BH158" s="159">
        <f>IF(N158="sníž. přenesená",J158,0)</f>
        <v>0</v>
      </c>
      <c r="BI158" s="159">
        <f>IF(N158="nulová",J158,0)</f>
        <v>0</v>
      </c>
      <c r="BJ158" s="18" t="s">
        <v>32</v>
      </c>
      <c r="BK158" s="159">
        <f>ROUND(I158*H158,2)</f>
        <v>0</v>
      </c>
      <c r="BL158" s="18" t="s">
        <v>189</v>
      </c>
      <c r="BM158" s="158" t="s">
        <v>674</v>
      </c>
    </row>
    <row r="159" spans="1:65" s="13" customFormat="1">
      <c r="B159" s="160"/>
      <c r="D159" s="161" t="s">
        <v>191</v>
      </c>
      <c r="E159" s="162" t="s">
        <v>1</v>
      </c>
      <c r="F159" s="163" t="s">
        <v>32</v>
      </c>
      <c r="H159" s="164">
        <v>1</v>
      </c>
      <c r="I159" s="165"/>
      <c r="L159" s="160"/>
      <c r="M159" s="166"/>
      <c r="N159" s="167"/>
      <c r="O159" s="167"/>
      <c r="P159" s="167"/>
      <c r="Q159" s="167"/>
      <c r="R159" s="167"/>
      <c r="S159" s="167"/>
      <c r="T159" s="168"/>
      <c r="AT159" s="162" t="s">
        <v>191</v>
      </c>
      <c r="AU159" s="162" t="s">
        <v>32</v>
      </c>
      <c r="AV159" s="13" t="s">
        <v>87</v>
      </c>
      <c r="AW159" s="13" t="s">
        <v>31</v>
      </c>
      <c r="AX159" s="13" t="s">
        <v>32</v>
      </c>
      <c r="AY159" s="162" t="s">
        <v>183</v>
      </c>
    </row>
    <row r="160" spans="1:65" s="2" customFormat="1" ht="24.2" customHeight="1">
      <c r="A160" s="33"/>
      <c r="B160" s="146"/>
      <c r="C160" s="147" t="s">
        <v>298</v>
      </c>
      <c r="D160" s="147" t="s">
        <v>185</v>
      </c>
      <c r="E160" s="148" t="s">
        <v>1806</v>
      </c>
      <c r="F160" s="149" t="s">
        <v>1807</v>
      </c>
      <c r="G160" s="150" t="s">
        <v>908</v>
      </c>
      <c r="H160" s="151">
        <v>1</v>
      </c>
      <c r="I160" s="152"/>
      <c r="J160" s="153">
        <f>ROUND(I160*H160,2)</f>
        <v>0</v>
      </c>
      <c r="K160" s="149"/>
      <c r="L160" s="34"/>
      <c r="M160" s="154" t="s">
        <v>1</v>
      </c>
      <c r="N160" s="155" t="s">
        <v>42</v>
      </c>
      <c r="O160" s="59"/>
      <c r="P160" s="156">
        <f>O160*H160</f>
        <v>0</v>
      </c>
      <c r="Q160" s="156">
        <v>0</v>
      </c>
      <c r="R160" s="156">
        <f>Q160*H160</f>
        <v>0</v>
      </c>
      <c r="S160" s="156">
        <v>0</v>
      </c>
      <c r="T160" s="157">
        <f>S160*H160</f>
        <v>0</v>
      </c>
      <c r="U160" s="33"/>
      <c r="V160" s="33"/>
      <c r="W160" s="33"/>
      <c r="X160" s="33"/>
      <c r="Y160" s="33"/>
      <c r="Z160" s="33"/>
      <c r="AA160" s="33"/>
      <c r="AB160" s="33"/>
      <c r="AC160" s="33"/>
      <c r="AD160" s="33"/>
      <c r="AE160" s="33"/>
      <c r="AR160" s="158" t="s">
        <v>189</v>
      </c>
      <c r="AT160" s="158" t="s">
        <v>185</v>
      </c>
      <c r="AU160" s="158" t="s">
        <v>32</v>
      </c>
      <c r="AY160" s="18" t="s">
        <v>183</v>
      </c>
      <c r="BE160" s="159">
        <f>IF(N160="základní",J160,0)</f>
        <v>0</v>
      </c>
      <c r="BF160" s="159">
        <f>IF(N160="snížená",J160,0)</f>
        <v>0</v>
      </c>
      <c r="BG160" s="159">
        <f>IF(N160="zákl. přenesená",J160,0)</f>
        <v>0</v>
      </c>
      <c r="BH160" s="159">
        <f>IF(N160="sníž. přenesená",J160,0)</f>
        <v>0</v>
      </c>
      <c r="BI160" s="159">
        <f>IF(N160="nulová",J160,0)</f>
        <v>0</v>
      </c>
      <c r="BJ160" s="18" t="s">
        <v>32</v>
      </c>
      <c r="BK160" s="159">
        <f>ROUND(I160*H160,2)</f>
        <v>0</v>
      </c>
      <c r="BL160" s="18" t="s">
        <v>189</v>
      </c>
      <c r="BM160" s="158" t="s">
        <v>684</v>
      </c>
    </row>
    <row r="161" spans="1:65" s="13" customFormat="1">
      <c r="B161" s="160"/>
      <c r="D161" s="161" t="s">
        <v>191</v>
      </c>
      <c r="E161" s="162" t="s">
        <v>1</v>
      </c>
      <c r="F161" s="163" t="s">
        <v>32</v>
      </c>
      <c r="H161" s="164">
        <v>1</v>
      </c>
      <c r="I161" s="165"/>
      <c r="L161" s="160"/>
      <c r="M161" s="166"/>
      <c r="N161" s="167"/>
      <c r="O161" s="167"/>
      <c r="P161" s="167"/>
      <c r="Q161" s="167"/>
      <c r="R161" s="167"/>
      <c r="S161" s="167"/>
      <c r="T161" s="168"/>
      <c r="AT161" s="162" t="s">
        <v>191</v>
      </c>
      <c r="AU161" s="162" t="s">
        <v>32</v>
      </c>
      <c r="AV161" s="13" t="s">
        <v>87</v>
      </c>
      <c r="AW161" s="13" t="s">
        <v>31</v>
      </c>
      <c r="AX161" s="13" t="s">
        <v>32</v>
      </c>
      <c r="AY161" s="162" t="s">
        <v>183</v>
      </c>
    </row>
    <row r="162" spans="1:65" s="2" customFormat="1" ht="24.2" customHeight="1">
      <c r="A162" s="33"/>
      <c r="B162" s="146"/>
      <c r="C162" s="147" t="s">
        <v>300</v>
      </c>
      <c r="D162" s="147" t="s">
        <v>185</v>
      </c>
      <c r="E162" s="148" t="s">
        <v>1808</v>
      </c>
      <c r="F162" s="149" t="s">
        <v>1809</v>
      </c>
      <c r="G162" s="150" t="s">
        <v>908</v>
      </c>
      <c r="H162" s="151">
        <v>0</v>
      </c>
      <c r="I162" s="152"/>
      <c r="J162" s="153">
        <f>ROUND(I162*H162,2)</f>
        <v>0</v>
      </c>
      <c r="K162" s="149"/>
      <c r="L162" s="34"/>
      <c r="M162" s="154" t="s">
        <v>1</v>
      </c>
      <c r="N162" s="155" t="s">
        <v>42</v>
      </c>
      <c r="O162" s="59"/>
      <c r="P162" s="156">
        <f>O162*H162</f>
        <v>0</v>
      </c>
      <c r="Q162" s="156">
        <v>0</v>
      </c>
      <c r="R162" s="156">
        <f>Q162*H162</f>
        <v>0</v>
      </c>
      <c r="S162" s="156">
        <v>0</v>
      </c>
      <c r="T162" s="157">
        <f>S162*H162</f>
        <v>0</v>
      </c>
      <c r="U162" s="33"/>
      <c r="V162" s="33"/>
      <c r="W162" s="33"/>
      <c r="X162" s="33"/>
      <c r="Y162" s="33"/>
      <c r="Z162" s="33"/>
      <c r="AA162" s="33"/>
      <c r="AB162" s="33"/>
      <c r="AC162" s="33"/>
      <c r="AD162" s="33"/>
      <c r="AE162" s="33"/>
      <c r="AR162" s="158" t="s">
        <v>189</v>
      </c>
      <c r="AT162" s="158" t="s">
        <v>185</v>
      </c>
      <c r="AU162" s="158" t="s">
        <v>32</v>
      </c>
      <c r="AY162" s="18" t="s">
        <v>183</v>
      </c>
      <c r="BE162" s="159">
        <f>IF(N162="základní",J162,0)</f>
        <v>0</v>
      </c>
      <c r="BF162" s="159">
        <f>IF(N162="snížená",J162,0)</f>
        <v>0</v>
      </c>
      <c r="BG162" s="159">
        <f>IF(N162="zákl. přenesená",J162,0)</f>
        <v>0</v>
      </c>
      <c r="BH162" s="159">
        <f>IF(N162="sníž. přenesená",J162,0)</f>
        <v>0</v>
      </c>
      <c r="BI162" s="159">
        <f>IF(N162="nulová",J162,0)</f>
        <v>0</v>
      </c>
      <c r="BJ162" s="18" t="s">
        <v>32</v>
      </c>
      <c r="BK162" s="159">
        <f>ROUND(I162*H162,2)</f>
        <v>0</v>
      </c>
      <c r="BL162" s="18" t="s">
        <v>189</v>
      </c>
      <c r="BM162" s="158" t="s">
        <v>694</v>
      </c>
    </row>
    <row r="163" spans="1:65" s="15" customFormat="1">
      <c r="B163" s="177"/>
      <c r="D163" s="161" t="s">
        <v>191</v>
      </c>
      <c r="E163" s="178" t="s">
        <v>1</v>
      </c>
      <c r="F163" s="179" t="s">
        <v>1810</v>
      </c>
      <c r="H163" s="178" t="s">
        <v>1</v>
      </c>
      <c r="I163" s="180"/>
      <c r="L163" s="177"/>
      <c r="M163" s="181"/>
      <c r="N163" s="182"/>
      <c r="O163" s="182"/>
      <c r="P163" s="182"/>
      <c r="Q163" s="182"/>
      <c r="R163" s="182"/>
      <c r="S163" s="182"/>
      <c r="T163" s="183"/>
      <c r="AT163" s="178" t="s">
        <v>191</v>
      </c>
      <c r="AU163" s="178" t="s">
        <v>32</v>
      </c>
      <c r="AV163" s="15" t="s">
        <v>32</v>
      </c>
      <c r="AW163" s="15" t="s">
        <v>31</v>
      </c>
      <c r="AX163" s="15" t="s">
        <v>77</v>
      </c>
      <c r="AY163" s="178" t="s">
        <v>183</v>
      </c>
    </row>
    <row r="164" spans="1:65" s="13" customFormat="1">
      <c r="B164" s="160"/>
      <c r="D164" s="161" t="s">
        <v>191</v>
      </c>
      <c r="E164" s="162" t="s">
        <v>1</v>
      </c>
      <c r="F164" s="163" t="s">
        <v>77</v>
      </c>
      <c r="H164" s="164">
        <v>0</v>
      </c>
      <c r="I164" s="165"/>
      <c r="L164" s="160"/>
      <c r="M164" s="166"/>
      <c r="N164" s="167"/>
      <c r="O164" s="167"/>
      <c r="P164" s="167"/>
      <c r="Q164" s="167"/>
      <c r="R164" s="167"/>
      <c r="S164" s="167"/>
      <c r="T164" s="168"/>
      <c r="AT164" s="162" t="s">
        <v>191</v>
      </c>
      <c r="AU164" s="162" t="s">
        <v>32</v>
      </c>
      <c r="AV164" s="13" t="s">
        <v>87</v>
      </c>
      <c r="AW164" s="13" t="s">
        <v>31</v>
      </c>
      <c r="AX164" s="13" t="s">
        <v>32</v>
      </c>
      <c r="AY164" s="162" t="s">
        <v>183</v>
      </c>
    </row>
    <row r="165" spans="1:65" s="2" customFormat="1" ht="16.5" customHeight="1">
      <c r="A165" s="33"/>
      <c r="B165" s="146"/>
      <c r="C165" s="147" t="s">
        <v>303</v>
      </c>
      <c r="D165" s="147" t="s">
        <v>185</v>
      </c>
      <c r="E165" s="148" t="s">
        <v>1811</v>
      </c>
      <c r="F165" s="149" t="s">
        <v>1812</v>
      </c>
      <c r="G165" s="150" t="s">
        <v>908</v>
      </c>
      <c r="H165" s="151">
        <v>1</v>
      </c>
      <c r="I165" s="152"/>
      <c r="J165" s="153">
        <f>ROUND(I165*H165,2)</f>
        <v>0</v>
      </c>
      <c r="K165" s="149"/>
      <c r="L165" s="34"/>
      <c r="M165" s="154" t="s">
        <v>1</v>
      </c>
      <c r="N165" s="155" t="s">
        <v>42</v>
      </c>
      <c r="O165" s="59"/>
      <c r="P165" s="156">
        <f>O165*H165</f>
        <v>0</v>
      </c>
      <c r="Q165" s="156">
        <v>0</v>
      </c>
      <c r="R165" s="156">
        <f>Q165*H165</f>
        <v>0</v>
      </c>
      <c r="S165" s="156">
        <v>0</v>
      </c>
      <c r="T165" s="157">
        <f>S165*H165</f>
        <v>0</v>
      </c>
      <c r="U165" s="33"/>
      <c r="V165" s="33"/>
      <c r="W165" s="33"/>
      <c r="X165" s="33"/>
      <c r="Y165" s="33"/>
      <c r="Z165" s="33"/>
      <c r="AA165" s="33"/>
      <c r="AB165" s="33"/>
      <c r="AC165" s="33"/>
      <c r="AD165" s="33"/>
      <c r="AE165" s="33"/>
      <c r="AR165" s="158" t="s">
        <v>189</v>
      </c>
      <c r="AT165" s="158" t="s">
        <v>185</v>
      </c>
      <c r="AU165" s="158" t="s">
        <v>32</v>
      </c>
      <c r="AY165" s="18" t="s">
        <v>183</v>
      </c>
      <c r="BE165" s="159">
        <f>IF(N165="základní",J165,0)</f>
        <v>0</v>
      </c>
      <c r="BF165" s="159">
        <f>IF(N165="snížená",J165,0)</f>
        <v>0</v>
      </c>
      <c r="BG165" s="159">
        <f>IF(N165="zákl. přenesená",J165,0)</f>
        <v>0</v>
      </c>
      <c r="BH165" s="159">
        <f>IF(N165="sníž. přenesená",J165,0)</f>
        <v>0</v>
      </c>
      <c r="BI165" s="159">
        <f>IF(N165="nulová",J165,0)</f>
        <v>0</v>
      </c>
      <c r="BJ165" s="18" t="s">
        <v>32</v>
      </c>
      <c r="BK165" s="159">
        <f>ROUND(I165*H165,2)</f>
        <v>0</v>
      </c>
      <c r="BL165" s="18" t="s">
        <v>189</v>
      </c>
      <c r="BM165" s="158" t="s">
        <v>1813</v>
      </c>
    </row>
    <row r="166" spans="1:65" s="15" customFormat="1">
      <c r="B166" s="177"/>
      <c r="D166" s="161" t="s">
        <v>191</v>
      </c>
      <c r="E166" s="178" t="s">
        <v>1</v>
      </c>
      <c r="F166" s="179" t="s">
        <v>1814</v>
      </c>
      <c r="H166" s="178" t="s">
        <v>1</v>
      </c>
      <c r="I166" s="180"/>
      <c r="L166" s="177"/>
      <c r="M166" s="181"/>
      <c r="N166" s="182"/>
      <c r="O166" s="182"/>
      <c r="P166" s="182"/>
      <c r="Q166" s="182"/>
      <c r="R166" s="182"/>
      <c r="S166" s="182"/>
      <c r="T166" s="183"/>
      <c r="AT166" s="178" t="s">
        <v>191</v>
      </c>
      <c r="AU166" s="178" t="s">
        <v>32</v>
      </c>
      <c r="AV166" s="15" t="s">
        <v>32</v>
      </c>
      <c r="AW166" s="15" t="s">
        <v>31</v>
      </c>
      <c r="AX166" s="15" t="s">
        <v>77</v>
      </c>
      <c r="AY166" s="178" t="s">
        <v>183</v>
      </c>
    </row>
    <row r="167" spans="1:65" s="15" customFormat="1">
      <c r="B167" s="177"/>
      <c r="D167" s="161" t="s">
        <v>191</v>
      </c>
      <c r="E167" s="178" t="s">
        <v>1</v>
      </c>
      <c r="F167" s="179" t="s">
        <v>1815</v>
      </c>
      <c r="H167" s="178" t="s">
        <v>1</v>
      </c>
      <c r="I167" s="180"/>
      <c r="L167" s="177"/>
      <c r="M167" s="181"/>
      <c r="N167" s="182"/>
      <c r="O167" s="182"/>
      <c r="P167" s="182"/>
      <c r="Q167" s="182"/>
      <c r="R167" s="182"/>
      <c r="S167" s="182"/>
      <c r="T167" s="183"/>
      <c r="AT167" s="178" t="s">
        <v>191</v>
      </c>
      <c r="AU167" s="178" t="s">
        <v>32</v>
      </c>
      <c r="AV167" s="15" t="s">
        <v>32</v>
      </c>
      <c r="AW167" s="15" t="s">
        <v>31</v>
      </c>
      <c r="AX167" s="15" t="s">
        <v>77</v>
      </c>
      <c r="AY167" s="178" t="s">
        <v>183</v>
      </c>
    </row>
    <row r="168" spans="1:65" s="15" customFormat="1">
      <c r="B168" s="177"/>
      <c r="D168" s="161" t="s">
        <v>191</v>
      </c>
      <c r="E168" s="178" t="s">
        <v>1</v>
      </c>
      <c r="F168" s="179" t="s">
        <v>1816</v>
      </c>
      <c r="H168" s="178" t="s">
        <v>1</v>
      </c>
      <c r="I168" s="180"/>
      <c r="L168" s="177"/>
      <c r="M168" s="181"/>
      <c r="N168" s="182"/>
      <c r="O168" s="182"/>
      <c r="P168" s="182"/>
      <c r="Q168" s="182"/>
      <c r="R168" s="182"/>
      <c r="S168" s="182"/>
      <c r="T168" s="183"/>
      <c r="AT168" s="178" t="s">
        <v>191</v>
      </c>
      <c r="AU168" s="178" t="s">
        <v>32</v>
      </c>
      <c r="AV168" s="15" t="s">
        <v>32</v>
      </c>
      <c r="AW168" s="15" t="s">
        <v>31</v>
      </c>
      <c r="AX168" s="15" t="s">
        <v>77</v>
      </c>
      <c r="AY168" s="178" t="s">
        <v>183</v>
      </c>
    </row>
    <row r="169" spans="1:65" s="15" customFormat="1">
      <c r="B169" s="177"/>
      <c r="D169" s="161" t="s">
        <v>191</v>
      </c>
      <c r="E169" s="178" t="s">
        <v>1</v>
      </c>
      <c r="F169" s="179" t="s">
        <v>1817</v>
      </c>
      <c r="H169" s="178" t="s">
        <v>1</v>
      </c>
      <c r="I169" s="180"/>
      <c r="L169" s="177"/>
      <c r="M169" s="181"/>
      <c r="N169" s="182"/>
      <c r="O169" s="182"/>
      <c r="P169" s="182"/>
      <c r="Q169" s="182"/>
      <c r="R169" s="182"/>
      <c r="S169" s="182"/>
      <c r="T169" s="183"/>
      <c r="AT169" s="178" t="s">
        <v>191</v>
      </c>
      <c r="AU169" s="178" t="s">
        <v>32</v>
      </c>
      <c r="AV169" s="15" t="s">
        <v>32</v>
      </c>
      <c r="AW169" s="15" t="s">
        <v>31</v>
      </c>
      <c r="AX169" s="15" t="s">
        <v>77</v>
      </c>
      <c r="AY169" s="178" t="s">
        <v>183</v>
      </c>
    </row>
    <row r="170" spans="1:65" s="13" customFormat="1">
      <c r="B170" s="160"/>
      <c r="D170" s="161" t="s">
        <v>191</v>
      </c>
      <c r="E170" s="162" t="s">
        <v>1</v>
      </c>
      <c r="F170" s="163" t="s">
        <v>32</v>
      </c>
      <c r="H170" s="164">
        <v>1</v>
      </c>
      <c r="I170" s="165"/>
      <c r="L170" s="160"/>
      <c r="M170" s="166"/>
      <c r="N170" s="167"/>
      <c r="O170" s="167"/>
      <c r="P170" s="167"/>
      <c r="Q170" s="167"/>
      <c r="R170" s="167"/>
      <c r="S170" s="167"/>
      <c r="T170" s="168"/>
      <c r="AT170" s="162" t="s">
        <v>191</v>
      </c>
      <c r="AU170" s="162" t="s">
        <v>32</v>
      </c>
      <c r="AV170" s="13" t="s">
        <v>87</v>
      </c>
      <c r="AW170" s="13" t="s">
        <v>31</v>
      </c>
      <c r="AX170" s="13" t="s">
        <v>32</v>
      </c>
      <c r="AY170" s="162" t="s">
        <v>183</v>
      </c>
    </row>
    <row r="171" spans="1:65" s="2" customFormat="1" ht="16.5" customHeight="1">
      <c r="A171" s="33"/>
      <c r="B171" s="146"/>
      <c r="C171" s="147" t="s">
        <v>7</v>
      </c>
      <c r="D171" s="147" t="s">
        <v>185</v>
      </c>
      <c r="E171" s="148" t="s">
        <v>1818</v>
      </c>
      <c r="F171" s="149" t="s">
        <v>1819</v>
      </c>
      <c r="G171" s="150" t="s">
        <v>908</v>
      </c>
      <c r="H171" s="151">
        <v>1</v>
      </c>
      <c r="I171" s="152"/>
      <c r="J171" s="153">
        <f>ROUND(I171*H171,2)</f>
        <v>0</v>
      </c>
      <c r="K171" s="149"/>
      <c r="L171" s="34"/>
      <c r="M171" s="154" t="s">
        <v>1</v>
      </c>
      <c r="N171" s="155" t="s">
        <v>42</v>
      </c>
      <c r="O171" s="59"/>
      <c r="P171" s="156">
        <f>O171*H171</f>
        <v>0</v>
      </c>
      <c r="Q171" s="156">
        <v>0</v>
      </c>
      <c r="R171" s="156">
        <f>Q171*H171</f>
        <v>0</v>
      </c>
      <c r="S171" s="156">
        <v>0</v>
      </c>
      <c r="T171" s="157">
        <f>S171*H171</f>
        <v>0</v>
      </c>
      <c r="U171" s="33"/>
      <c r="V171" s="33"/>
      <c r="W171" s="33"/>
      <c r="X171" s="33"/>
      <c r="Y171" s="33"/>
      <c r="Z171" s="33"/>
      <c r="AA171" s="33"/>
      <c r="AB171" s="33"/>
      <c r="AC171" s="33"/>
      <c r="AD171" s="33"/>
      <c r="AE171" s="33"/>
      <c r="AR171" s="158" t="s">
        <v>189</v>
      </c>
      <c r="AT171" s="158" t="s">
        <v>185</v>
      </c>
      <c r="AU171" s="158" t="s">
        <v>32</v>
      </c>
      <c r="AY171" s="18" t="s">
        <v>183</v>
      </c>
      <c r="BE171" s="159">
        <f>IF(N171="základní",J171,0)</f>
        <v>0</v>
      </c>
      <c r="BF171" s="159">
        <f>IF(N171="snížená",J171,0)</f>
        <v>0</v>
      </c>
      <c r="BG171" s="159">
        <f>IF(N171="zákl. přenesená",J171,0)</f>
        <v>0</v>
      </c>
      <c r="BH171" s="159">
        <f>IF(N171="sníž. přenesená",J171,0)</f>
        <v>0</v>
      </c>
      <c r="BI171" s="159">
        <f>IF(N171="nulová",J171,0)</f>
        <v>0</v>
      </c>
      <c r="BJ171" s="18" t="s">
        <v>32</v>
      </c>
      <c r="BK171" s="159">
        <f>ROUND(I171*H171,2)</f>
        <v>0</v>
      </c>
      <c r="BL171" s="18" t="s">
        <v>189</v>
      </c>
      <c r="BM171" s="158" t="s">
        <v>91</v>
      </c>
    </row>
    <row r="172" spans="1:65" s="13" customFormat="1">
      <c r="B172" s="160"/>
      <c r="D172" s="161" t="s">
        <v>191</v>
      </c>
      <c r="E172" s="162" t="s">
        <v>1</v>
      </c>
      <c r="F172" s="163" t="s">
        <v>32</v>
      </c>
      <c r="H172" s="164">
        <v>1</v>
      </c>
      <c r="I172" s="165"/>
      <c r="L172" s="160"/>
      <c r="M172" s="166"/>
      <c r="N172" s="167"/>
      <c r="O172" s="167"/>
      <c r="P172" s="167"/>
      <c r="Q172" s="167"/>
      <c r="R172" s="167"/>
      <c r="S172" s="167"/>
      <c r="T172" s="168"/>
      <c r="AT172" s="162" t="s">
        <v>191</v>
      </c>
      <c r="AU172" s="162" t="s">
        <v>32</v>
      </c>
      <c r="AV172" s="13" t="s">
        <v>87</v>
      </c>
      <c r="AW172" s="13" t="s">
        <v>31</v>
      </c>
      <c r="AX172" s="13" t="s">
        <v>32</v>
      </c>
      <c r="AY172" s="162" t="s">
        <v>183</v>
      </c>
    </row>
    <row r="173" spans="1:65" s="2" customFormat="1" ht="16.5" customHeight="1">
      <c r="A173" s="33"/>
      <c r="B173" s="146"/>
      <c r="C173" s="147" t="s">
        <v>110</v>
      </c>
      <c r="D173" s="147" t="s">
        <v>185</v>
      </c>
      <c r="E173" s="148" t="s">
        <v>1820</v>
      </c>
      <c r="F173" s="149" t="s">
        <v>1821</v>
      </c>
      <c r="G173" s="150" t="s">
        <v>908</v>
      </c>
      <c r="H173" s="151">
        <v>1</v>
      </c>
      <c r="I173" s="152"/>
      <c r="J173" s="153">
        <f>ROUND(I173*H173,2)</f>
        <v>0</v>
      </c>
      <c r="K173" s="149"/>
      <c r="L173" s="34"/>
      <c r="M173" s="154" t="s">
        <v>1</v>
      </c>
      <c r="N173" s="155" t="s">
        <v>42</v>
      </c>
      <c r="O173" s="59"/>
      <c r="P173" s="156">
        <f>O173*H173</f>
        <v>0</v>
      </c>
      <c r="Q173" s="156">
        <v>0</v>
      </c>
      <c r="R173" s="156">
        <f>Q173*H173</f>
        <v>0</v>
      </c>
      <c r="S173" s="156">
        <v>0</v>
      </c>
      <c r="T173" s="157">
        <f>S173*H173</f>
        <v>0</v>
      </c>
      <c r="U173" s="33"/>
      <c r="V173" s="33"/>
      <c r="W173" s="33"/>
      <c r="X173" s="33"/>
      <c r="Y173" s="33"/>
      <c r="Z173" s="33"/>
      <c r="AA173" s="33"/>
      <c r="AB173" s="33"/>
      <c r="AC173" s="33"/>
      <c r="AD173" s="33"/>
      <c r="AE173" s="33"/>
      <c r="AR173" s="158" t="s">
        <v>189</v>
      </c>
      <c r="AT173" s="158" t="s">
        <v>185</v>
      </c>
      <c r="AU173" s="158" t="s">
        <v>32</v>
      </c>
      <c r="AY173" s="18" t="s">
        <v>183</v>
      </c>
      <c r="BE173" s="159">
        <f>IF(N173="základní",J173,0)</f>
        <v>0</v>
      </c>
      <c r="BF173" s="159">
        <f>IF(N173="snížená",J173,0)</f>
        <v>0</v>
      </c>
      <c r="BG173" s="159">
        <f>IF(N173="zákl. přenesená",J173,0)</f>
        <v>0</v>
      </c>
      <c r="BH173" s="159">
        <f>IF(N173="sníž. přenesená",J173,0)</f>
        <v>0</v>
      </c>
      <c r="BI173" s="159">
        <f>IF(N173="nulová",J173,0)</f>
        <v>0</v>
      </c>
      <c r="BJ173" s="18" t="s">
        <v>32</v>
      </c>
      <c r="BK173" s="159">
        <f>ROUND(I173*H173,2)</f>
        <v>0</v>
      </c>
      <c r="BL173" s="18" t="s">
        <v>189</v>
      </c>
      <c r="BM173" s="158" t="s">
        <v>741</v>
      </c>
    </row>
    <row r="174" spans="1:65" s="13" customFormat="1">
      <c r="B174" s="160"/>
      <c r="D174" s="161" t="s">
        <v>191</v>
      </c>
      <c r="E174" s="162" t="s">
        <v>1</v>
      </c>
      <c r="F174" s="163" t="s">
        <v>32</v>
      </c>
      <c r="H174" s="164">
        <v>1</v>
      </c>
      <c r="I174" s="165"/>
      <c r="L174" s="160"/>
      <c r="M174" s="166"/>
      <c r="N174" s="167"/>
      <c r="O174" s="167"/>
      <c r="P174" s="167"/>
      <c r="Q174" s="167"/>
      <c r="R174" s="167"/>
      <c r="S174" s="167"/>
      <c r="T174" s="168"/>
      <c r="AT174" s="162" t="s">
        <v>191</v>
      </c>
      <c r="AU174" s="162" t="s">
        <v>32</v>
      </c>
      <c r="AV174" s="13" t="s">
        <v>87</v>
      </c>
      <c r="AW174" s="13" t="s">
        <v>31</v>
      </c>
      <c r="AX174" s="13" t="s">
        <v>32</v>
      </c>
      <c r="AY174" s="162" t="s">
        <v>183</v>
      </c>
    </row>
    <row r="175" spans="1:65" s="2" customFormat="1" ht="16.5" customHeight="1">
      <c r="A175" s="33"/>
      <c r="B175" s="146"/>
      <c r="C175" s="147" t="s">
        <v>321</v>
      </c>
      <c r="D175" s="147" t="s">
        <v>185</v>
      </c>
      <c r="E175" s="148" t="s">
        <v>1822</v>
      </c>
      <c r="F175" s="149" t="s">
        <v>1823</v>
      </c>
      <c r="G175" s="150" t="s">
        <v>908</v>
      </c>
      <c r="H175" s="151">
        <v>1</v>
      </c>
      <c r="I175" s="152"/>
      <c r="J175" s="153">
        <f>ROUND(I175*H175,2)</f>
        <v>0</v>
      </c>
      <c r="K175" s="149"/>
      <c r="L175" s="34"/>
      <c r="M175" s="154" t="s">
        <v>1</v>
      </c>
      <c r="N175" s="155" t="s">
        <v>42</v>
      </c>
      <c r="O175" s="59"/>
      <c r="P175" s="156">
        <f>O175*H175</f>
        <v>0</v>
      </c>
      <c r="Q175" s="156">
        <v>0</v>
      </c>
      <c r="R175" s="156">
        <f>Q175*H175</f>
        <v>0</v>
      </c>
      <c r="S175" s="156">
        <v>0</v>
      </c>
      <c r="T175" s="157">
        <f>S175*H175</f>
        <v>0</v>
      </c>
      <c r="U175" s="33"/>
      <c r="V175" s="33"/>
      <c r="W175" s="33"/>
      <c r="X175" s="33"/>
      <c r="Y175" s="33"/>
      <c r="Z175" s="33"/>
      <c r="AA175" s="33"/>
      <c r="AB175" s="33"/>
      <c r="AC175" s="33"/>
      <c r="AD175" s="33"/>
      <c r="AE175" s="33"/>
      <c r="AR175" s="158" t="s">
        <v>189</v>
      </c>
      <c r="AT175" s="158" t="s">
        <v>185</v>
      </c>
      <c r="AU175" s="158" t="s">
        <v>32</v>
      </c>
      <c r="AY175" s="18" t="s">
        <v>183</v>
      </c>
      <c r="BE175" s="159">
        <f>IF(N175="základní",J175,0)</f>
        <v>0</v>
      </c>
      <c r="BF175" s="159">
        <f>IF(N175="snížená",J175,0)</f>
        <v>0</v>
      </c>
      <c r="BG175" s="159">
        <f>IF(N175="zákl. přenesená",J175,0)</f>
        <v>0</v>
      </c>
      <c r="BH175" s="159">
        <f>IF(N175="sníž. přenesená",J175,0)</f>
        <v>0</v>
      </c>
      <c r="BI175" s="159">
        <f>IF(N175="nulová",J175,0)</f>
        <v>0</v>
      </c>
      <c r="BJ175" s="18" t="s">
        <v>32</v>
      </c>
      <c r="BK175" s="159">
        <f>ROUND(I175*H175,2)</f>
        <v>0</v>
      </c>
      <c r="BL175" s="18" t="s">
        <v>189</v>
      </c>
      <c r="BM175" s="158" t="s">
        <v>771</v>
      </c>
    </row>
    <row r="176" spans="1:65" s="13" customFormat="1">
      <c r="B176" s="160"/>
      <c r="D176" s="161" t="s">
        <v>191</v>
      </c>
      <c r="E176" s="162" t="s">
        <v>1</v>
      </c>
      <c r="F176" s="163" t="s">
        <v>32</v>
      </c>
      <c r="H176" s="164">
        <v>1</v>
      </c>
      <c r="I176" s="165"/>
      <c r="L176" s="160"/>
      <c r="M176" s="166"/>
      <c r="N176" s="167"/>
      <c r="O176" s="167"/>
      <c r="P176" s="167"/>
      <c r="Q176" s="167"/>
      <c r="R176" s="167"/>
      <c r="S176" s="167"/>
      <c r="T176" s="168"/>
      <c r="AT176" s="162" t="s">
        <v>191</v>
      </c>
      <c r="AU176" s="162" t="s">
        <v>32</v>
      </c>
      <c r="AV176" s="13" t="s">
        <v>87</v>
      </c>
      <c r="AW176" s="13" t="s">
        <v>31</v>
      </c>
      <c r="AX176" s="13" t="s">
        <v>32</v>
      </c>
      <c r="AY176" s="162" t="s">
        <v>183</v>
      </c>
    </row>
    <row r="177" spans="1:65" s="2" customFormat="1" ht="24.2" customHeight="1">
      <c r="A177" s="33"/>
      <c r="B177" s="146"/>
      <c r="C177" s="147" t="s">
        <v>326</v>
      </c>
      <c r="D177" s="147" t="s">
        <v>185</v>
      </c>
      <c r="E177" s="148" t="s">
        <v>1824</v>
      </c>
      <c r="F177" s="149" t="s">
        <v>1825</v>
      </c>
      <c r="G177" s="150" t="s">
        <v>908</v>
      </c>
      <c r="H177" s="151">
        <v>1</v>
      </c>
      <c r="I177" s="152"/>
      <c r="J177" s="153">
        <f>ROUND(I177*H177,2)</f>
        <v>0</v>
      </c>
      <c r="K177" s="149"/>
      <c r="L177" s="34"/>
      <c r="M177" s="154" t="s">
        <v>1</v>
      </c>
      <c r="N177" s="155" t="s">
        <v>42</v>
      </c>
      <c r="O177" s="59"/>
      <c r="P177" s="156">
        <f>O177*H177</f>
        <v>0</v>
      </c>
      <c r="Q177" s="156">
        <v>0</v>
      </c>
      <c r="R177" s="156">
        <f>Q177*H177</f>
        <v>0</v>
      </c>
      <c r="S177" s="156">
        <v>0</v>
      </c>
      <c r="T177" s="157">
        <f>S177*H177</f>
        <v>0</v>
      </c>
      <c r="U177" s="33"/>
      <c r="V177" s="33"/>
      <c r="W177" s="33"/>
      <c r="X177" s="33"/>
      <c r="Y177" s="33"/>
      <c r="Z177" s="33"/>
      <c r="AA177" s="33"/>
      <c r="AB177" s="33"/>
      <c r="AC177" s="33"/>
      <c r="AD177" s="33"/>
      <c r="AE177" s="33"/>
      <c r="AR177" s="158" t="s">
        <v>189</v>
      </c>
      <c r="AT177" s="158" t="s">
        <v>185</v>
      </c>
      <c r="AU177" s="158" t="s">
        <v>32</v>
      </c>
      <c r="AY177" s="18" t="s">
        <v>183</v>
      </c>
      <c r="BE177" s="159">
        <f>IF(N177="základní",J177,0)</f>
        <v>0</v>
      </c>
      <c r="BF177" s="159">
        <f>IF(N177="snížená",J177,0)</f>
        <v>0</v>
      </c>
      <c r="BG177" s="159">
        <f>IF(N177="zákl. přenesená",J177,0)</f>
        <v>0</v>
      </c>
      <c r="BH177" s="159">
        <f>IF(N177="sníž. přenesená",J177,0)</f>
        <v>0</v>
      </c>
      <c r="BI177" s="159">
        <f>IF(N177="nulová",J177,0)</f>
        <v>0</v>
      </c>
      <c r="BJ177" s="18" t="s">
        <v>32</v>
      </c>
      <c r="BK177" s="159">
        <f>ROUND(I177*H177,2)</f>
        <v>0</v>
      </c>
      <c r="BL177" s="18" t="s">
        <v>189</v>
      </c>
      <c r="BM177" s="158" t="s">
        <v>776</v>
      </c>
    </row>
    <row r="178" spans="1:65" s="13" customFormat="1">
      <c r="B178" s="160"/>
      <c r="D178" s="161" t="s">
        <v>191</v>
      </c>
      <c r="E178" s="162" t="s">
        <v>1</v>
      </c>
      <c r="F178" s="163" t="s">
        <v>32</v>
      </c>
      <c r="H178" s="164">
        <v>1</v>
      </c>
      <c r="I178" s="165"/>
      <c r="L178" s="160"/>
      <c r="M178" s="202"/>
      <c r="N178" s="203"/>
      <c r="O178" s="203"/>
      <c r="P178" s="203"/>
      <c r="Q178" s="203"/>
      <c r="R178" s="203"/>
      <c r="S178" s="203"/>
      <c r="T178" s="204"/>
      <c r="AT178" s="162" t="s">
        <v>191</v>
      </c>
      <c r="AU178" s="162" t="s">
        <v>32</v>
      </c>
      <c r="AV178" s="13" t="s">
        <v>87</v>
      </c>
      <c r="AW178" s="13" t="s">
        <v>31</v>
      </c>
      <c r="AX178" s="13" t="s">
        <v>32</v>
      </c>
      <c r="AY178" s="162" t="s">
        <v>183</v>
      </c>
    </row>
    <row r="179" spans="1:65" s="2" customFormat="1" ht="6.95" customHeight="1">
      <c r="A179" s="33"/>
      <c r="B179" s="48"/>
      <c r="C179" s="49"/>
      <c r="D179" s="49"/>
      <c r="E179" s="49"/>
      <c r="F179" s="49"/>
      <c r="G179" s="49"/>
      <c r="H179" s="49"/>
      <c r="I179" s="49"/>
      <c r="J179" s="49"/>
      <c r="K179" s="49"/>
      <c r="L179" s="34"/>
      <c r="M179" s="33"/>
      <c r="O179" s="33"/>
      <c r="P179" s="33"/>
      <c r="Q179" s="33"/>
      <c r="R179" s="33"/>
      <c r="S179" s="33"/>
      <c r="T179" s="33"/>
      <c r="U179" s="33"/>
      <c r="V179" s="33"/>
      <c r="W179" s="33"/>
      <c r="X179" s="33"/>
      <c r="Y179" s="33"/>
      <c r="Z179" s="33"/>
      <c r="AA179" s="33"/>
      <c r="AB179" s="33"/>
      <c r="AC179" s="33"/>
      <c r="AD179" s="33"/>
      <c r="AE179" s="33"/>
    </row>
  </sheetData>
  <autoFilter ref="C116:K178"/>
  <mergeCells count="9">
    <mergeCell ref="E87:H87"/>
    <mergeCell ref="E107:H107"/>
    <mergeCell ref="E109:H109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scale="84" fitToHeight="100" orientation="landscape" blackAndWhite="1" r:id="rId1"/>
  <headerFooter>
    <oddFooter>&amp;CStrana &amp;P z 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02"/>
  <sheetViews>
    <sheetView showGridLines="0" workbookViewId="0"/>
  </sheetViews>
  <sheetFormatPr defaultRowHeight="11.25"/>
  <cols>
    <col min="1" max="1" width="8.33203125" style="1" customWidth="1"/>
    <col min="2" max="2" width="1.6640625" style="1" customWidth="1"/>
    <col min="3" max="3" width="25" style="1" customWidth="1"/>
    <col min="4" max="4" width="130.83203125" style="1" customWidth="1"/>
    <col min="5" max="5" width="13.33203125" style="1" customWidth="1"/>
    <col min="6" max="6" width="20" style="1" customWidth="1"/>
    <col min="7" max="7" width="1.6640625" style="1" customWidth="1"/>
    <col min="8" max="8" width="8.33203125" style="1" customWidth="1"/>
  </cols>
  <sheetData>
    <row r="1" spans="1:8" s="1" customFormat="1" ht="11.25" customHeight="1"/>
    <row r="2" spans="1:8" s="1" customFormat="1" ht="36.950000000000003" customHeight="1"/>
    <row r="3" spans="1:8" s="1" customFormat="1" ht="6.95" customHeight="1">
      <c r="B3" s="19"/>
      <c r="C3" s="20"/>
      <c r="D3" s="20"/>
      <c r="E3" s="20"/>
      <c r="F3" s="20"/>
      <c r="G3" s="20"/>
      <c r="H3" s="21"/>
    </row>
    <row r="4" spans="1:8" s="1" customFormat="1" ht="24.95" customHeight="1">
      <c r="B4" s="21"/>
      <c r="C4" s="22" t="s">
        <v>1826</v>
      </c>
      <c r="H4" s="21"/>
    </row>
    <row r="5" spans="1:8" s="1" customFormat="1" ht="12" customHeight="1">
      <c r="B5" s="21"/>
      <c r="C5" s="25" t="s">
        <v>13</v>
      </c>
      <c r="D5" s="225" t="s">
        <v>14</v>
      </c>
      <c r="E5" s="221"/>
      <c r="F5" s="221"/>
      <c r="H5" s="21"/>
    </row>
    <row r="6" spans="1:8" s="1" customFormat="1" ht="36.950000000000003" customHeight="1">
      <c r="B6" s="21"/>
      <c r="C6" s="27" t="s">
        <v>16</v>
      </c>
      <c r="D6" s="222" t="s">
        <v>17</v>
      </c>
      <c r="E6" s="221"/>
      <c r="F6" s="221"/>
      <c r="H6" s="21"/>
    </row>
    <row r="7" spans="1:8" s="1" customFormat="1" ht="16.5" customHeight="1">
      <c r="B7" s="21"/>
      <c r="C7" s="28" t="s">
        <v>22</v>
      </c>
      <c r="D7" s="56">
        <f>'Rekapitulace stavby'!AN8</f>
        <v>0</v>
      </c>
      <c r="H7" s="21"/>
    </row>
    <row r="8" spans="1:8" s="2" customFormat="1" ht="10.9" customHeight="1">
      <c r="A8" s="33"/>
      <c r="B8" s="34"/>
      <c r="C8" s="33"/>
      <c r="D8" s="33"/>
      <c r="E8" s="33"/>
      <c r="F8" s="33"/>
      <c r="G8" s="33"/>
      <c r="H8" s="34"/>
    </row>
    <row r="9" spans="1:8" s="11" customFormat="1" ht="29.25" customHeight="1">
      <c r="A9" s="123"/>
      <c r="B9" s="124"/>
      <c r="C9" s="125" t="s">
        <v>58</v>
      </c>
      <c r="D9" s="126" t="s">
        <v>59</v>
      </c>
      <c r="E9" s="126" t="s">
        <v>170</v>
      </c>
      <c r="F9" s="127" t="s">
        <v>1827</v>
      </c>
      <c r="G9" s="123"/>
      <c r="H9" s="124"/>
    </row>
    <row r="10" spans="1:8" s="2" customFormat="1" ht="26.45" customHeight="1">
      <c r="A10" s="33"/>
      <c r="B10" s="34"/>
      <c r="C10" s="206" t="s">
        <v>1828</v>
      </c>
      <c r="D10" s="206" t="s">
        <v>83</v>
      </c>
      <c r="E10" s="33"/>
      <c r="F10" s="33"/>
      <c r="G10" s="33"/>
      <c r="H10" s="34"/>
    </row>
    <row r="11" spans="1:8" s="2" customFormat="1" ht="16.899999999999999" customHeight="1">
      <c r="A11" s="33"/>
      <c r="B11" s="34"/>
      <c r="C11" s="207" t="s">
        <v>95</v>
      </c>
      <c r="D11" s="208" t="s">
        <v>1</v>
      </c>
      <c r="E11" s="209" t="s">
        <v>1</v>
      </c>
      <c r="F11" s="210">
        <v>60.5</v>
      </c>
      <c r="G11" s="33"/>
      <c r="H11" s="34"/>
    </row>
    <row r="12" spans="1:8" s="2" customFormat="1" ht="16.899999999999999" customHeight="1">
      <c r="A12" s="33"/>
      <c r="B12" s="34"/>
      <c r="C12" s="211" t="s">
        <v>1</v>
      </c>
      <c r="D12" s="211" t="s">
        <v>268</v>
      </c>
      <c r="E12" s="18" t="s">
        <v>1</v>
      </c>
      <c r="F12" s="212">
        <v>0</v>
      </c>
      <c r="G12" s="33"/>
      <c r="H12" s="34"/>
    </row>
    <row r="13" spans="1:8" s="2" customFormat="1" ht="16.899999999999999" customHeight="1">
      <c r="A13" s="33"/>
      <c r="B13" s="34"/>
      <c r="C13" s="211" t="s">
        <v>1</v>
      </c>
      <c r="D13" s="211" t="s">
        <v>269</v>
      </c>
      <c r="E13" s="18" t="s">
        <v>1</v>
      </c>
      <c r="F13" s="212">
        <v>52.8</v>
      </c>
      <c r="G13" s="33"/>
      <c r="H13" s="34"/>
    </row>
    <row r="14" spans="1:8" s="2" customFormat="1" ht="16.899999999999999" customHeight="1">
      <c r="A14" s="33"/>
      <c r="B14" s="34"/>
      <c r="C14" s="211" t="s">
        <v>1</v>
      </c>
      <c r="D14" s="211" t="s">
        <v>270</v>
      </c>
      <c r="E14" s="18" t="s">
        <v>1</v>
      </c>
      <c r="F14" s="212">
        <v>7.7</v>
      </c>
      <c r="G14" s="33"/>
      <c r="H14" s="34"/>
    </row>
    <row r="15" spans="1:8" s="2" customFormat="1" ht="16.899999999999999" customHeight="1">
      <c r="A15" s="33"/>
      <c r="B15" s="34"/>
      <c r="C15" s="211" t="s">
        <v>95</v>
      </c>
      <c r="D15" s="211" t="s">
        <v>242</v>
      </c>
      <c r="E15" s="18" t="s">
        <v>1</v>
      </c>
      <c r="F15" s="212">
        <v>60.5</v>
      </c>
      <c r="G15" s="33"/>
      <c r="H15" s="34"/>
    </row>
    <row r="16" spans="1:8" s="2" customFormat="1" ht="16.899999999999999" customHeight="1">
      <c r="A16" s="33"/>
      <c r="B16" s="34"/>
      <c r="C16" s="213" t="s">
        <v>1829</v>
      </c>
      <c r="D16" s="33"/>
      <c r="E16" s="33"/>
      <c r="F16" s="33"/>
      <c r="G16" s="33"/>
      <c r="H16" s="34"/>
    </row>
    <row r="17" spans="1:8" s="2" customFormat="1" ht="16.899999999999999" customHeight="1">
      <c r="A17" s="33"/>
      <c r="B17" s="34"/>
      <c r="C17" s="211" t="s">
        <v>265</v>
      </c>
      <c r="D17" s="211" t="s">
        <v>266</v>
      </c>
      <c r="E17" s="18" t="s">
        <v>188</v>
      </c>
      <c r="F17" s="212">
        <v>271.7</v>
      </c>
      <c r="G17" s="33"/>
      <c r="H17" s="34"/>
    </row>
    <row r="18" spans="1:8" s="2" customFormat="1" ht="16.899999999999999" customHeight="1">
      <c r="A18" s="33"/>
      <c r="B18" s="34"/>
      <c r="C18" s="211" t="s">
        <v>186</v>
      </c>
      <c r="D18" s="211" t="s">
        <v>187</v>
      </c>
      <c r="E18" s="18" t="s">
        <v>188</v>
      </c>
      <c r="F18" s="212">
        <v>104.5</v>
      </c>
      <c r="G18" s="33"/>
      <c r="H18" s="34"/>
    </row>
    <row r="19" spans="1:8" s="2" customFormat="1" ht="22.5">
      <c r="A19" s="33"/>
      <c r="B19" s="34"/>
      <c r="C19" s="211" t="s">
        <v>368</v>
      </c>
      <c r="D19" s="211" t="s">
        <v>369</v>
      </c>
      <c r="E19" s="18" t="s">
        <v>337</v>
      </c>
      <c r="F19" s="212">
        <v>12.364000000000001</v>
      </c>
      <c r="G19" s="33"/>
      <c r="H19" s="34"/>
    </row>
    <row r="20" spans="1:8" s="2" customFormat="1" ht="16.899999999999999" customHeight="1">
      <c r="A20" s="33"/>
      <c r="B20" s="34"/>
      <c r="C20" s="207" t="s">
        <v>97</v>
      </c>
      <c r="D20" s="208" t="s">
        <v>1</v>
      </c>
      <c r="E20" s="209" t="s">
        <v>1</v>
      </c>
      <c r="F20" s="210">
        <v>107.8</v>
      </c>
      <c r="G20" s="33"/>
      <c r="H20" s="34"/>
    </row>
    <row r="21" spans="1:8" s="2" customFormat="1" ht="16.899999999999999" customHeight="1">
      <c r="A21" s="33"/>
      <c r="B21" s="34"/>
      <c r="C21" s="211" t="s">
        <v>1</v>
      </c>
      <c r="D21" s="211" t="s">
        <v>271</v>
      </c>
      <c r="E21" s="18" t="s">
        <v>1</v>
      </c>
      <c r="F21" s="212">
        <v>0</v>
      </c>
      <c r="G21" s="33"/>
      <c r="H21" s="34"/>
    </row>
    <row r="22" spans="1:8" s="2" customFormat="1" ht="16.899999999999999" customHeight="1">
      <c r="A22" s="33"/>
      <c r="B22" s="34"/>
      <c r="C22" s="211" t="s">
        <v>1</v>
      </c>
      <c r="D22" s="211" t="s">
        <v>272</v>
      </c>
      <c r="E22" s="18" t="s">
        <v>1</v>
      </c>
      <c r="F22" s="212">
        <v>107.8</v>
      </c>
      <c r="G22" s="33"/>
      <c r="H22" s="34"/>
    </row>
    <row r="23" spans="1:8" s="2" customFormat="1" ht="16.899999999999999" customHeight="1">
      <c r="A23" s="33"/>
      <c r="B23" s="34"/>
      <c r="C23" s="211" t="s">
        <v>97</v>
      </c>
      <c r="D23" s="211" t="s">
        <v>242</v>
      </c>
      <c r="E23" s="18" t="s">
        <v>1</v>
      </c>
      <c r="F23" s="212">
        <v>107.8</v>
      </c>
      <c r="G23" s="33"/>
      <c r="H23" s="34"/>
    </row>
    <row r="24" spans="1:8" s="2" customFormat="1" ht="16.899999999999999" customHeight="1">
      <c r="A24" s="33"/>
      <c r="B24" s="34"/>
      <c r="C24" s="213" t="s">
        <v>1829</v>
      </c>
      <c r="D24" s="33"/>
      <c r="E24" s="33"/>
      <c r="F24" s="33"/>
      <c r="G24" s="33"/>
      <c r="H24" s="34"/>
    </row>
    <row r="25" spans="1:8" s="2" customFormat="1" ht="16.899999999999999" customHeight="1">
      <c r="A25" s="33"/>
      <c r="B25" s="34"/>
      <c r="C25" s="211" t="s">
        <v>265</v>
      </c>
      <c r="D25" s="211" t="s">
        <v>266</v>
      </c>
      <c r="E25" s="18" t="s">
        <v>188</v>
      </c>
      <c r="F25" s="212">
        <v>271.7</v>
      </c>
      <c r="G25" s="33"/>
      <c r="H25" s="34"/>
    </row>
    <row r="26" spans="1:8" s="2" customFormat="1" ht="16.899999999999999" customHeight="1">
      <c r="A26" s="33"/>
      <c r="B26" s="34"/>
      <c r="C26" s="211" t="s">
        <v>195</v>
      </c>
      <c r="D26" s="211" t="s">
        <v>196</v>
      </c>
      <c r="E26" s="18" t="s">
        <v>188</v>
      </c>
      <c r="F26" s="212">
        <v>228.8</v>
      </c>
      <c r="G26" s="33"/>
      <c r="H26" s="34"/>
    </row>
    <row r="27" spans="1:8" s="2" customFormat="1" ht="22.5">
      <c r="A27" s="33"/>
      <c r="B27" s="34"/>
      <c r="C27" s="211" t="s">
        <v>368</v>
      </c>
      <c r="D27" s="211" t="s">
        <v>369</v>
      </c>
      <c r="E27" s="18" t="s">
        <v>337</v>
      </c>
      <c r="F27" s="212">
        <v>12.364000000000001</v>
      </c>
      <c r="G27" s="33"/>
      <c r="H27" s="34"/>
    </row>
    <row r="28" spans="1:8" s="2" customFormat="1" ht="16.899999999999999" customHeight="1">
      <c r="A28" s="33"/>
      <c r="B28" s="34"/>
      <c r="C28" s="207" t="s">
        <v>100</v>
      </c>
      <c r="D28" s="208" t="s">
        <v>1</v>
      </c>
      <c r="E28" s="209" t="s">
        <v>1</v>
      </c>
      <c r="F28" s="210">
        <v>52.8</v>
      </c>
      <c r="G28" s="33"/>
      <c r="H28" s="34"/>
    </row>
    <row r="29" spans="1:8" s="2" customFormat="1" ht="16.899999999999999" customHeight="1">
      <c r="A29" s="33"/>
      <c r="B29" s="34"/>
      <c r="C29" s="211" t="s">
        <v>1</v>
      </c>
      <c r="D29" s="211" t="s">
        <v>289</v>
      </c>
      <c r="E29" s="18" t="s">
        <v>1</v>
      </c>
      <c r="F29" s="212">
        <v>0</v>
      </c>
      <c r="G29" s="33"/>
      <c r="H29" s="34"/>
    </row>
    <row r="30" spans="1:8" s="2" customFormat="1" ht="16.899999999999999" customHeight="1">
      <c r="A30" s="33"/>
      <c r="B30" s="34"/>
      <c r="C30" s="211" t="s">
        <v>1</v>
      </c>
      <c r="D30" s="211" t="s">
        <v>290</v>
      </c>
      <c r="E30" s="18" t="s">
        <v>1</v>
      </c>
      <c r="F30" s="212">
        <v>44</v>
      </c>
      <c r="G30" s="33"/>
      <c r="H30" s="34"/>
    </row>
    <row r="31" spans="1:8" s="2" customFormat="1" ht="16.899999999999999" customHeight="1">
      <c r="A31" s="33"/>
      <c r="B31" s="34"/>
      <c r="C31" s="211" t="s">
        <v>1</v>
      </c>
      <c r="D31" s="211" t="s">
        <v>291</v>
      </c>
      <c r="E31" s="18" t="s">
        <v>1</v>
      </c>
      <c r="F31" s="212">
        <v>8.8000000000000007</v>
      </c>
      <c r="G31" s="33"/>
      <c r="H31" s="34"/>
    </row>
    <row r="32" spans="1:8" s="2" customFormat="1" ht="16.899999999999999" customHeight="1">
      <c r="A32" s="33"/>
      <c r="B32" s="34"/>
      <c r="C32" s="211" t="s">
        <v>100</v>
      </c>
      <c r="D32" s="211" t="s">
        <v>242</v>
      </c>
      <c r="E32" s="18" t="s">
        <v>1</v>
      </c>
      <c r="F32" s="212">
        <v>52.8</v>
      </c>
      <c r="G32" s="33"/>
      <c r="H32" s="34"/>
    </row>
    <row r="33" spans="1:8" s="2" customFormat="1" ht="16.899999999999999" customHeight="1">
      <c r="A33" s="33"/>
      <c r="B33" s="34"/>
      <c r="C33" s="213" t="s">
        <v>1829</v>
      </c>
      <c r="D33" s="33"/>
      <c r="E33" s="33"/>
      <c r="F33" s="33"/>
      <c r="G33" s="33"/>
      <c r="H33" s="34"/>
    </row>
    <row r="34" spans="1:8" s="2" customFormat="1" ht="16.899999999999999" customHeight="1">
      <c r="A34" s="33"/>
      <c r="B34" s="34"/>
      <c r="C34" s="211" t="s">
        <v>286</v>
      </c>
      <c r="D34" s="211" t="s">
        <v>287</v>
      </c>
      <c r="E34" s="18" t="s">
        <v>188</v>
      </c>
      <c r="F34" s="212">
        <v>52.8</v>
      </c>
      <c r="G34" s="33"/>
      <c r="H34" s="34"/>
    </row>
    <row r="35" spans="1:8" s="2" customFormat="1" ht="16.899999999999999" customHeight="1">
      <c r="A35" s="33"/>
      <c r="B35" s="34"/>
      <c r="C35" s="211" t="s">
        <v>207</v>
      </c>
      <c r="D35" s="211" t="s">
        <v>208</v>
      </c>
      <c r="E35" s="18" t="s">
        <v>188</v>
      </c>
      <c r="F35" s="212">
        <v>52.8</v>
      </c>
      <c r="G35" s="33"/>
      <c r="H35" s="34"/>
    </row>
    <row r="36" spans="1:8" s="2" customFormat="1" ht="16.899999999999999" customHeight="1">
      <c r="A36" s="33"/>
      <c r="B36" s="34"/>
      <c r="C36" s="211" t="s">
        <v>213</v>
      </c>
      <c r="D36" s="211" t="s">
        <v>214</v>
      </c>
      <c r="E36" s="18" t="s">
        <v>188</v>
      </c>
      <c r="F36" s="212">
        <v>52.8</v>
      </c>
      <c r="G36" s="33"/>
      <c r="H36" s="34"/>
    </row>
    <row r="37" spans="1:8" s="2" customFormat="1" ht="22.5">
      <c r="A37" s="33"/>
      <c r="B37" s="34"/>
      <c r="C37" s="211" t="s">
        <v>368</v>
      </c>
      <c r="D37" s="211" t="s">
        <v>369</v>
      </c>
      <c r="E37" s="18" t="s">
        <v>337</v>
      </c>
      <c r="F37" s="212">
        <v>12.364000000000001</v>
      </c>
      <c r="G37" s="33"/>
      <c r="H37" s="34"/>
    </row>
    <row r="38" spans="1:8" s="2" customFormat="1" ht="16.899999999999999" customHeight="1">
      <c r="A38" s="33"/>
      <c r="B38" s="34"/>
      <c r="C38" s="207" t="s">
        <v>102</v>
      </c>
      <c r="D38" s="208" t="s">
        <v>1</v>
      </c>
      <c r="E38" s="209" t="s">
        <v>1</v>
      </c>
      <c r="F38" s="210">
        <v>103.4</v>
      </c>
      <c r="G38" s="33"/>
      <c r="H38" s="34"/>
    </row>
    <row r="39" spans="1:8" s="2" customFormat="1" ht="16.899999999999999" customHeight="1">
      <c r="A39" s="33"/>
      <c r="B39" s="34"/>
      <c r="C39" s="211" t="s">
        <v>1</v>
      </c>
      <c r="D39" s="211" t="s">
        <v>268</v>
      </c>
      <c r="E39" s="18" t="s">
        <v>1</v>
      </c>
      <c r="F39" s="212">
        <v>0</v>
      </c>
      <c r="G39" s="33"/>
      <c r="H39" s="34"/>
    </row>
    <row r="40" spans="1:8" s="2" customFormat="1" ht="16.899999999999999" customHeight="1">
      <c r="A40" s="33"/>
      <c r="B40" s="34"/>
      <c r="C40" s="211" t="s">
        <v>1</v>
      </c>
      <c r="D40" s="211" t="s">
        <v>273</v>
      </c>
      <c r="E40" s="18" t="s">
        <v>1</v>
      </c>
      <c r="F40" s="212">
        <v>103.4</v>
      </c>
      <c r="G40" s="33"/>
      <c r="H40" s="34"/>
    </row>
    <row r="41" spans="1:8" s="2" customFormat="1" ht="16.899999999999999" customHeight="1">
      <c r="A41" s="33"/>
      <c r="B41" s="34"/>
      <c r="C41" s="211" t="s">
        <v>102</v>
      </c>
      <c r="D41" s="211" t="s">
        <v>242</v>
      </c>
      <c r="E41" s="18" t="s">
        <v>1</v>
      </c>
      <c r="F41" s="212">
        <v>103.4</v>
      </c>
      <c r="G41" s="33"/>
      <c r="H41" s="34"/>
    </row>
    <row r="42" spans="1:8" s="2" customFormat="1" ht="16.899999999999999" customHeight="1">
      <c r="A42" s="33"/>
      <c r="B42" s="34"/>
      <c r="C42" s="213" t="s">
        <v>1829</v>
      </c>
      <c r="D42" s="33"/>
      <c r="E42" s="33"/>
      <c r="F42" s="33"/>
      <c r="G42" s="33"/>
      <c r="H42" s="34"/>
    </row>
    <row r="43" spans="1:8" s="2" customFormat="1" ht="16.899999999999999" customHeight="1">
      <c r="A43" s="33"/>
      <c r="B43" s="34"/>
      <c r="C43" s="211" t="s">
        <v>265</v>
      </c>
      <c r="D43" s="211" t="s">
        <v>266</v>
      </c>
      <c r="E43" s="18" t="s">
        <v>188</v>
      </c>
      <c r="F43" s="212">
        <v>271.7</v>
      </c>
      <c r="G43" s="33"/>
      <c r="H43" s="34"/>
    </row>
    <row r="44" spans="1:8" s="2" customFormat="1" ht="16.899999999999999" customHeight="1">
      <c r="A44" s="33"/>
      <c r="B44" s="34"/>
      <c r="C44" s="211" t="s">
        <v>203</v>
      </c>
      <c r="D44" s="211" t="s">
        <v>204</v>
      </c>
      <c r="E44" s="18" t="s">
        <v>188</v>
      </c>
      <c r="F44" s="212">
        <v>103.4</v>
      </c>
      <c r="G44" s="33"/>
      <c r="H44" s="34"/>
    </row>
    <row r="45" spans="1:8" s="2" customFormat="1" ht="22.5">
      <c r="A45" s="33"/>
      <c r="B45" s="34"/>
      <c r="C45" s="211" t="s">
        <v>368</v>
      </c>
      <c r="D45" s="211" t="s">
        <v>369</v>
      </c>
      <c r="E45" s="18" t="s">
        <v>337</v>
      </c>
      <c r="F45" s="212">
        <v>12.364000000000001</v>
      </c>
      <c r="G45" s="33"/>
      <c r="H45" s="34"/>
    </row>
    <row r="46" spans="1:8" s="2" customFormat="1" ht="16.899999999999999" customHeight="1">
      <c r="A46" s="33"/>
      <c r="B46" s="34"/>
      <c r="C46" s="207" t="s">
        <v>104</v>
      </c>
      <c r="D46" s="208" t="s">
        <v>1</v>
      </c>
      <c r="E46" s="209" t="s">
        <v>1</v>
      </c>
      <c r="F46" s="210">
        <v>121</v>
      </c>
      <c r="G46" s="33"/>
      <c r="H46" s="34"/>
    </row>
    <row r="47" spans="1:8" s="2" customFormat="1" ht="16.899999999999999" customHeight="1">
      <c r="A47" s="33"/>
      <c r="B47" s="34"/>
      <c r="C47" s="211" t="s">
        <v>1</v>
      </c>
      <c r="D47" s="211" t="s">
        <v>254</v>
      </c>
      <c r="E47" s="18" t="s">
        <v>1</v>
      </c>
      <c r="F47" s="212">
        <v>0</v>
      </c>
      <c r="G47" s="33"/>
      <c r="H47" s="34"/>
    </row>
    <row r="48" spans="1:8" s="2" customFormat="1" ht="16.899999999999999" customHeight="1">
      <c r="A48" s="33"/>
      <c r="B48" s="34"/>
      <c r="C48" s="211" t="s">
        <v>1</v>
      </c>
      <c r="D48" s="211" t="s">
        <v>255</v>
      </c>
      <c r="E48" s="18" t="s">
        <v>1</v>
      </c>
      <c r="F48" s="212">
        <v>111.1</v>
      </c>
      <c r="G48" s="33"/>
      <c r="H48" s="34"/>
    </row>
    <row r="49" spans="1:8" s="2" customFormat="1" ht="16.899999999999999" customHeight="1">
      <c r="A49" s="33"/>
      <c r="B49" s="34"/>
      <c r="C49" s="211" t="s">
        <v>1</v>
      </c>
      <c r="D49" s="211" t="s">
        <v>256</v>
      </c>
      <c r="E49" s="18" t="s">
        <v>1</v>
      </c>
      <c r="F49" s="212">
        <v>9.9</v>
      </c>
      <c r="G49" s="33"/>
      <c r="H49" s="34"/>
    </row>
    <row r="50" spans="1:8" s="2" customFormat="1" ht="16.899999999999999" customHeight="1">
      <c r="A50" s="33"/>
      <c r="B50" s="34"/>
      <c r="C50" s="211" t="s">
        <v>104</v>
      </c>
      <c r="D50" s="211" t="s">
        <v>242</v>
      </c>
      <c r="E50" s="18" t="s">
        <v>1</v>
      </c>
      <c r="F50" s="212">
        <v>121</v>
      </c>
      <c r="G50" s="33"/>
      <c r="H50" s="34"/>
    </row>
    <row r="51" spans="1:8" s="2" customFormat="1" ht="16.899999999999999" customHeight="1">
      <c r="A51" s="33"/>
      <c r="B51" s="34"/>
      <c r="C51" s="213" t="s">
        <v>1829</v>
      </c>
      <c r="D51" s="33"/>
      <c r="E51" s="33"/>
      <c r="F51" s="33"/>
      <c r="G51" s="33"/>
      <c r="H51" s="34"/>
    </row>
    <row r="52" spans="1:8" s="2" customFormat="1" ht="16.899999999999999" customHeight="1">
      <c r="A52" s="33"/>
      <c r="B52" s="34"/>
      <c r="C52" s="211" t="s">
        <v>251</v>
      </c>
      <c r="D52" s="211" t="s">
        <v>252</v>
      </c>
      <c r="E52" s="18" t="s">
        <v>188</v>
      </c>
      <c r="F52" s="212">
        <v>121</v>
      </c>
      <c r="G52" s="33"/>
      <c r="H52" s="34"/>
    </row>
    <row r="53" spans="1:8" s="2" customFormat="1" ht="16.899999999999999" customHeight="1">
      <c r="A53" s="33"/>
      <c r="B53" s="34"/>
      <c r="C53" s="211" t="s">
        <v>195</v>
      </c>
      <c r="D53" s="211" t="s">
        <v>196</v>
      </c>
      <c r="E53" s="18" t="s">
        <v>188</v>
      </c>
      <c r="F53" s="212">
        <v>228.8</v>
      </c>
      <c r="G53" s="33"/>
      <c r="H53" s="34"/>
    </row>
    <row r="54" spans="1:8" s="2" customFormat="1" ht="22.5">
      <c r="A54" s="33"/>
      <c r="B54" s="34"/>
      <c r="C54" s="211" t="s">
        <v>368</v>
      </c>
      <c r="D54" s="211" t="s">
        <v>369</v>
      </c>
      <c r="E54" s="18" t="s">
        <v>337</v>
      </c>
      <c r="F54" s="212">
        <v>12.364000000000001</v>
      </c>
      <c r="G54" s="33"/>
      <c r="H54" s="34"/>
    </row>
    <row r="55" spans="1:8" s="2" customFormat="1" ht="16.899999999999999" customHeight="1">
      <c r="A55" s="33"/>
      <c r="B55" s="34"/>
      <c r="C55" s="207" t="s">
        <v>106</v>
      </c>
      <c r="D55" s="208" t="s">
        <v>1</v>
      </c>
      <c r="E55" s="209" t="s">
        <v>1</v>
      </c>
      <c r="F55" s="210">
        <v>44</v>
      </c>
      <c r="G55" s="33"/>
      <c r="H55" s="34"/>
    </row>
    <row r="56" spans="1:8" s="2" customFormat="1" ht="16.899999999999999" customHeight="1">
      <c r="A56" s="33"/>
      <c r="B56" s="34"/>
      <c r="C56" s="211" t="s">
        <v>1</v>
      </c>
      <c r="D56" s="211" t="s">
        <v>239</v>
      </c>
      <c r="E56" s="18" t="s">
        <v>1</v>
      </c>
      <c r="F56" s="212">
        <v>0</v>
      </c>
      <c r="G56" s="33"/>
      <c r="H56" s="34"/>
    </row>
    <row r="57" spans="1:8" s="2" customFormat="1" ht="16.899999999999999" customHeight="1">
      <c r="A57" s="33"/>
      <c r="B57" s="34"/>
      <c r="C57" s="211" t="s">
        <v>1</v>
      </c>
      <c r="D57" s="211" t="s">
        <v>240</v>
      </c>
      <c r="E57" s="18" t="s">
        <v>1</v>
      </c>
      <c r="F57" s="212">
        <v>29.7</v>
      </c>
      <c r="G57" s="33"/>
      <c r="H57" s="34"/>
    </row>
    <row r="58" spans="1:8" s="2" customFormat="1" ht="16.899999999999999" customHeight="1">
      <c r="A58" s="33"/>
      <c r="B58" s="34"/>
      <c r="C58" s="211" t="s">
        <v>1</v>
      </c>
      <c r="D58" s="211" t="s">
        <v>241</v>
      </c>
      <c r="E58" s="18" t="s">
        <v>1</v>
      </c>
      <c r="F58" s="212">
        <v>14.3</v>
      </c>
      <c r="G58" s="33"/>
      <c r="H58" s="34"/>
    </row>
    <row r="59" spans="1:8" s="2" customFormat="1" ht="16.899999999999999" customHeight="1">
      <c r="A59" s="33"/>
      <c r="B59" s="34"/>
      <c r="C59" s="211" t="s">
        <v>106</v>
      </c>
      <c r="D59" s="211" t="s">
        <v>242</v>
      </c>
      <c r="E59" s="18" t="s">
        <v>1</v>
      </c>
      <c r="F59" s="212">
        <v>44</v>
      </c>
      <c r="G59" s="33"/>
      <c r="H59" s="34"/>
    </row>
    <row r="60" spans="1:8" s="2" customFormat="1" ht="16.899999999999999" customHeight="1">
      <c r="A60" s="33"/>
      <c r="B60" s="34"/>
      <c r="C60" s="213" t="s">
        <v>1829</v>
      </c>
      <c r="D60" s="33"/>
      <c r="E60" s="33"/>
      <c r="F60" s="33"/>
      <c r="G60" s="33"/>
      <c r="H60" s="34"/>
    </row>
    <row r="61" spans="1:8" s="2" customFormat="1" ht="16.899999999999999" customHeight="1">
      <c r="A61" s="33"/>
      <c r="B61" s="34"/>
      <c r="C61" s="211" t="s">
        <v>236</v>
      </c>
      <c r="D61" s="211" t="s">
        <v>237</v>
      </c>
      <c r="E61" s="18" t="s">
        <v>188</v>
      </c>
      <c r="F61" s="212">
        <v>44</v>
      </c>
      <c r="G61" s="33"/>
      <c r="H61" s="34"/>
    </row>
    <row r="62" spans="1:8" s="2" customFormat="1" ht="16.899999999999999" customHeight="1">
      <c r="A62" s="33"/>
      <c r="B62" s="34"/>
      <c r="C62" s="211" t="s">
        <v>186</v>
      </c>
      <c r="D62" s="211" t="s">
        <v>187</v>
      </c>
      <c r="E62" s="18" t="s">
        <v>188</v>
      </c>
      <c r="F62" s="212">
        <v>104.5</v>
      </c>
      <c r="G62" s="33"/>
      <c r="H62" s="34"/>
    </row>
    <row r="63" spans="1:8" s="2" customFormat="1" ht="22.5">
      <c r="A63" s="33"/>
      <c r="B63" s="34"/>
      <c r="C63" s="211" t="s">
        <v>368</v>
      </c>
      <c r="D63" s="211" t="s">
        <v>369</v>
      </c>
      <c r="E63" s="18" t="s">
        <v>337</v>
      </c>
      <c r="F63" s="212">
        <v>12.364000000000001</v>
      </c>
      <c r="G63" s="33"/>
      <c r="H63" s="34"/>
    </row>
    <row r="64" spans="1:8" s="2" customFormat="1" ht="16.899999999999999" customHeight="1">
      <c r="A64" s="33"/>
      <c r="B64" s="34"/>
      <c r="C64" s="207" t="s">
        <v>109</v>
      </c>
      <c r="D64" s="208" t="s">
        <v>1</v>
      </c>
      <c r="E64" s="209" t="s">
        <v>1</v>
      </c>
      <c r="F64" s="210">
        <v>22</v>
      </c>
      <c r="G64" s="33"/>
      <c r="H64" s="34"/>
    </row>
    <row r="65" spans="1:8" s="2" customFormat="1" ht="16.899999999999999" customHeight="1">
      <c r="A65" s="33"/>
      <c r="B65" s="34"/>
      <c r="C65" s="211" t="s">
        <v>1</v>
      </c>
      <c r="D65" s="211" t="s">
        <v>330</v>
      </c>
      <c r="E65" s="18" t="s">
        <v>1</v>
      </c>
      <c r="F65" s="212">
        <v>0</v>
      </c>
      <c r="G65" s="33"/>
      <c r="H65" s="34"/>
    </row>
    <row r="66" spans="1:8" s="2" customFormat="1" ht="16.899999999999999" customHeight="1">
      <c r="A66" s="33"/>
      <c r="B66" s="34"/>
      <c r="C66" s="211" t="s">
        <v>1</v>
      </c>
      <c r="D66" s="211" t="s">
        <v>331</v>
      </c>
      <c r="E66" s="18" t="s">
        <v>1</v>
      </c>
      <c r="F66" s="212">
        <v>7</v>
      </c>
      <c r="G66" s="33"/>
      <c r="H66" s="34"/>
    </row>
    <row r="67" spans="1:8" s="2" customFormat="1" ht="16.899999999999999" customHeight="1">
      <c r="A67" s="33"/>
      <c r="B67" s="34"/>
      <c r="C67" s="211" t="s">
        <v>1</v>
      </c>
      <c r="D67" s="211" t="s">
        <v>332</v>
      </c>
      <c r="E67" s="18" t="s">
        <v>1</v>
      </c>
      <c r="F67" s="212">
        <v>15</v>
      </c>
      <c r="G67" s="33"/>
      <c r="H67" s="34"/>
    </row>
    <row r="68" spans="1:8" s="2" customFormat="1" ht="16.899999999999999" customHeight="1">
      <c r="A68" s="33"/>
      <c r="B68" s="34"/>
      <c r="C68" s="211" t="s">
        <v>109</v>
      </c>
      <c r="D68" s="211" t="s">
        <v>194</v>
      </c>
      <c r="E68" s="18" t="s">
        <v>1</v>
      </c>
      <c r="F68" s="212">
        <v>22</v>
      </c>
      <c r="G68" s="33"/>
      <c r="H68" s="34"/>
    </row>
    <row r="69" spans="1:8" s="2" customFormat="1" ht="16.899999999999999" customHeight="1">
      <c r="A69" s="33"/>
      <c r="B69" s="34"/>
      <c r="C69" s="213" t="s">
        <v>1829</v>
      </c>
      <c r="D69" s="33"/>
      <c r="E69" s="33"/>
      <c r="F69" s="33"/>
      <c r="G69" s="33"/>
      <c r="H69" s="34"/>
    </row>
    <row r="70" spans="1:8" s="2" customFormat="1" ht="16.899999999999999" customHeight="1">
      <c r="A70" s="33"/>
      <c r="B70" s="34"/>
      <c r="C70" s="211" t="s">
        <v>327</v>
      </c>
      <c r="D70" s="211" t="s">
        <v>328</v>
      </c>
      <c r="E70" s="18" t="s">
        <v>221</v>
      </c>
      <c r="F70" s="212">
        <v>24.2</v>
      </c>
      <c r="G70" s="33"/>
      <c r="H70" s="34"/>
    </row>
    <row r="71" spans="1:8" s="2" customFormat="1" ht="16.899999999999999" customHeight="1">
      <c r="A71" s="33"/>
      <c r="B71" s="34"/>
      <c r="C71" s="211" t="s">
        <v>1325</v>
      </c>
      <c r="D71" s="211" t="s">
        <v>1326</v>
      </c>
      <c r="E71" s="18" t="s">
        <v>648</v>
      </c>
      <c r="F71" s="212">
        <v>22</v>
      </c>
      <c r="G71" s="33"/>
      <c r="H71" s="34"/>
    </row>
    <row r="72" spans="1:8" s="2" customFormat="1" ht="16.899999999999999" customHeight="1">
      <c r="A72" s="33"/>
      <c r="B72" s="34"/>
      <c r="C72" s="207" t="s">
        <v>112</v>
      </c>
      <c r="D72" s="208" t="s">
        <v>1</v>
      </c>
      <c r="E72" s="209" t="s">
        <v>1</v>
      </c>
      <c r="F72" s="210">
        <v>24.2</v>
      </c>
      <c r="G72" s="33"/>
      <c r="H72" s="34"/>
    </row>
    <row r="73" spans="1:8" s="2" customFormat="1" ht="16.899999999999999" customHeight="1">
      <c r="A73" s="33"/>
      <c r="B73" s="34"/>
      <c r="C73" s="211" t="s">
        <v>1</v>
      </c>
      <c r="D73" s="211" t="s">
        <v>333</v>
      </c>
      <c r="E73" s="18" t="s">
        <v>1</v>
      </c>
      <c r="F73" s="212">
        <v>24.2</v>
      </c>
      <c r="G73" s="33"/>
      <c r="H73" s="34"/>
    </row>
    <row r="74" spans="1:8" s="2" customFormat="1" ht="16.899999999999999" customHeight="1">
      <c r="A74" s="33"/>
      <c r="B74" s="34"/>
      <c r="C74" s="211" t="s">
        <v>112</v>
      </c>
      <c r="D74" s="211" t="s">
        <v>194</v>
      </c>
      <c r="E74" s="18" t="s">
        <v>1</v>
      </c>
      <c r="F74" s="212">
        <v>24.2</v>
      </c>
      <c r="G74" s="33"/>
      <c r="H74" s="34"/>
    </row>
    <row r="75" spans="1:8" s="2" customFormat="1" ht="16.899999999999999" customHeight="1">
      <c r="A75" s="33"/>
      <c r="B75" s="34"/>
      <c r="C75" s="213" t="s">
        <v>1829</v>
      </c>
      <c r="D75" s="33"/>
      <c r="E75" s="33"/>
      <c r="F75" s="33"/>
      <c r="G75" s="33"/>
      <c r="H75" s="34"/>
    </row>
    <row r="76" spans="1:8" s="2" customFormat="1" ht="16.899999999999999" customHeight="1">
      <c r="A76" s="33"/>
      <c r="B76" s="34"/>
      <c r="C76" s="211" t="s">
        <v>327</v>
      </c>
      <c r="D76" s="211" t="s">
        <v>328</v>
      </c>
      <c r="E76" s="18" t="s">
        <v>221</v>
      </c>
      <c r="F76" s="212">
        <v>24.2</v>
      </c>
      <c r="G76" s="33"/>
      <c r="H76" s="34"/>
    </row>
    <row r="77" spans="1:8" s="2" customFormat="1" ht="16.899999999999999" customHeight="1">
      <c r="A77" s="33"/>
      <c r="B77" s="34"/>
      <c r="C77" s="211" t="s">
        <v>335</v>
      </c>
      <c r="D77" s="211" t="s">
        <v>336</v>
      </c>
      <c r="E77" s="18" t="s">
        <v>337</v>
      </c>
      <c r="F77" s="212">
        <v>196.39400000000001</v>
      </c>
      <c r="G77" s="33"/>
      <c r="H77" s="34"/>
    </row>
    <row r="78" spans="1:8" s="2" customFormat="1" ht="16.899999999999999" customHeight="1">
      <c r="A78" s="33"/>
      <c r="B78" s="34"/>
      <c r="C78" s="211" t="s">
        <v>1318</v>
      </c>
      <c r="D78" s="211" t="s">
        <v>1319</v>
      </c>
      <c r="E78" s="18" t="s">
        <v>221</v>
      </c>
      <c r="F78" s="212">
        <v>55</v>
      </c>
      <c r="G78" s="33"/>
      <c r="H78" s="34"/>
    </row>
    <row r="79" spans="1:8" s="2" customFormat="1" ht="16.899999999999999" customHeight="1">
      <c r="A79" s="33"/>
      <c r="B79" s="34"/>
      <c r="C79" s="207" t="s">
        <v>114</v>
      </c>
      <c r="D79" s="208" t="s">
        <v>1</v>
      </c>
      <c r="E79" s="209" t="s">
        <v>1</v>
      </c>
      <c r="F79" s="210">
        <v>49.28</v>
      </c>
      <c r="G79" s="33"/>
      <c r="H79" s="34"/>
    </row>
    <row r="80" spans="1:8" s="2" customFormat="1" ht="16.899999999999999" customHeight="1">
      <c r="A80" s="33"/>
      <c r="B80" s="34"/>
      <c r="C80" s="211" t="s">
        <v>1</v>
      </c>
      <c r="D80" s="211" t="s">
        <v>574</v>
      </c>
      <c r="E80" s="18" t="s">
        <v>1</v>
      </c>
      <c r="F80" s="212">
        <v>0</v>
      </c>
      <c r="G80" s="33"/>
      <c r="H80" s="34"/>
    </row>
    <row r="81" spans="1:8" s="2" customFormat="1" ht="16.899999999999999" customHeight="1">
      <c r="A81" s="33"/>
      <c r="B81" s="34"/>
      <c r="C81" s="211" t="s">
        <v>1</v>
      </c>
      <c r="D81" s="211" t="s">
        <v>575</v>
      </c>
      <c r="E81" s="18" t="s">
        <v>1</v>
      </c>
      <c r="F81" s="212">
        <v>0.33</v>
      </c>
      <c r="G81" s="33"/>
      <c r="H81" s="34"/>
    </row>
    <row r="82" spans="1:8" s="2" customFormat="1" ht="16.899999999999999" customHeight="1">
      <c r="A82" s="33"/>
      <c r="B82" s="34"/>
      <c r="C82" s="211" t="s">
        <v>1</v>
      </c>
      <c r="D82" s="211" t="s">
        <v>576</v>
      </c>
      <c r="E82" s="18" t="s">
        <v>1</v>
      </c>
      <c r="F82" s="212">
        <v>5.17</v>
      </c>
      <c r="G82" s="33"/>
      <c r="H82" s="34"/>
    </row>
    <row r="83" spans="1:8" s="2" customFormat="1" ht="16.899999999999999" customHeight="1">
      <c r="A83" s="33"/>
      <c r="B83" s="34"/>
      <c r="C83" s="211" t="s">
        <v>1</v>
      </c>
      <c r="D83" s="211" t="s">
        <v>577</v>
      </c>
      <c r="E83" s="18" t="s">
        <v>1</v>
      </c>
      <c r="F83" s="212">
        <v>43.78</v>
      </c>
      <c r="G83" s="33"/>
      <c r="H83" s="34"/>
    </row>
    <row r="84" spans="1:8" s="2" customFormat="1" ht="16.899999999999999" customHeight="1">
      <c r="A84" s="33"/>
      <c r="B84" s="34"/>
      <c r="C84" s="211" t="s">
        <v>114</v>
      </c>
      <c r="D84" s="211" t="s">
        <v>194</v>
      </c>
      <c r="E84" s="18" t="s">
        <v>1</v>
      </c>
      <c r="F84" s="212">
        <v>49.28</v>
      </c>
      <c r="G84" s="33"/>
      <c r="H84" s="34"/>
    </row>
    <row r="85" spans="1:8" s="2" customFormat="1" ht="16.899999999999999" customHeight="1">
      <c r="A85" s="33"/>
      <c r="B85" s="34"/>
      <c r="C85" s="213" t="s">
        <v>1829</v>
      </c>
      <c r="D85" s="33"/>
      <c r="E85" s="33"/>
      <c r="F85" s="33"/>
      <c r="G85" s="33"/>
      <c r="H85" s="34"/>
    </row>
    <row r="86" spans="1:8" s="2" customFormat="1" ht="16.899999999999999" customHeight="1">
      <c r="A86" s="33"/>
      <c r="B86" s="34"/>
      <c r="C86" s="211" t="s">
        <v>571</v>
      </c>
      <c r="D86" s="211" t="s">
        <v>572</v>
      </c>
      <c r="E86" s="18" t="s">
        <v>337</v>
      </c>
      <c r="F86" s="212">
        <v>49.28</v>
      </c>
      <c r="G86" s="33"/>
      <c r="H86" s="34"/>
    </row>
    <row r="87" spans="1:8" s="2" customFormat="1" ht="16.899999999999999" customHeight="1">
      <c r="A87" s="33"/>
      <c r="B87" s="34"/>
      <c r="C87" s="211" t="s">
        <v>579</v>
      </c>
      <c r="D87" s="211" t="s">
        <v>580</v>
      </c>
      <c r="E87" s="18" t="s">
        <v>337</v>
      </c>
      <c r="F87" s="212">
        <v>49.28</v>
      </c>
      <c r="G87" s="33"/>
      <c r="H87" s="34"/>
    </row>
    <row r="88" spans="1:8" s="2" customFormat="1" ht="16.899999999999999" customHeight="1">
      <c r="A88" s="33"/>
      <c r="B88" s="34"/>
      <c r="C88" s="207" t="s">
        <v>117</v>
      </c>
      <c r="D88" s="208" t="s">
        <v>1</v>
      </c>
      <c r="E88" s="209" t="s">
        <v>1</v>
      </c>
      <c r="F88" s="210">
        <v>17</v>
      </c>
      <c r="G88" s="33"/>
      <c r="H88" s="34"/>
    </row>
    <row r="89" spans="1:8" s="2" customFormat="1" ht="16.899999999999999" customHeight="1">
      <c r="A89" s="33"/>
      <c r="B89" s="34"/>
      <c r="C89" s="211" t="s">
        <v>1</v>
      </c>
      <c r="D89" s="211" t="s">
        <v>668</v>
      </c>
      <c r="E89" s="18" t="s">
        <v>1</v>
      </c>
      <c r="F89" s="212">
        <v>17</v>
      </c>
      <c r="G89" s="33"/>
      <c r="H89" s="34"/>
    </row>
    <row r="90" spans="1:8" s="2" customFormat="1" ht="16.899999999999999" customHeight="1">
      <c r="A90" s="33"/>
      <c r="B90" s="34"/>
      <c r="C90" s="211" t="s">
        <v>117</v>
      </c>
      <c r="D90" s="211" t="s">
        <v>194</v>
      </c>
      <c r="E90" s="18" t="s">
        <v>1</v>
      </c>
      <c r="F90" s="212">
        <v>17</v>
      </c>
      <c r="G90" s="33"/>
      <c r="H90" s="34"/>
    </row>
    <row r="91" spans="1:8" s="2" customFormat="1" ht="16.899999999999999" customHeight="1">
      <c r="A91" s="33"/>
      <c r="B91" s="34"/>
      <c r="C91" s="213" t="s">
        <v>1829</v>
      </c>
      <c r="D91" s="33"/>
      <c r="E91" s="33"/>
      <c r="F91" s="33"/>
      <c r="G91" s="33"/>
      <c r="H91" s="34"/>
    </row>
    <row r="92" spans="1:8" s="2" customFormat="1" ht="16.899999999999999" customHeight="1">
      <c r="A92" s="33"/>
      <c r="B92" s="34"/>
      <c r="C92" s="211" t="s">
        <v>665</v>
      </c>
      <c r="D92" s="211" t="s">
        <v>666</v>
      </c>
      <c r="E92" s="18" t="s">
        <v>221</v>
      </c>
      <c r="F92" s="212">
        <v>17</v>
      </c>
      <c r="G92" s="33"/>
      <c r="H92" s="34"/>
    </row>
    <row r="93" spans="1:8" s="2" customFormat="1" ht="16.899999999999999" customHeight="1">
      <c r="A93" s="33"/>
      <c r="B93" s="34"/>
      <c r="C93" s="211" t="s">
        <v>498</v>
      </c>
      <c r="D93" s="211" t="s">
        <v>499</v>
      </c>
      <c r="E93" s="18" t="s">
        <v>337</v>
      </c>
      <c r="F93" s="212">
        <v>360.07</v>
      </c>
      <c r="G93" s="33"/>
      <c r="H93" s="34"/>
    </row>
    <row r="94" spans="1:8" s="2" customFormat="1" ht="16.899999999999999" customHeight="1">
      <c r="A94" s="33"/>
      <c r="B94" s="34"/>
      <c r="C94" s="211" t="s">
        <v>527</v>
      </c>
      <c r="D94" s="211" t="s">
        <v>528</v>
      </c>
      <c r="E94" s="18" t="s">
        <v>337</v>
      </c>
      <c r="F94" s="212">
        <v>234.886</v>
      </c>
      <c r="G94" s="33"/>
      <c r="H94" s="34"/>
    </row>
    <row r="95" spans="1:8" s="2" customFormat="1" ht="16.899999999999999" customHeight="1">
      <c r="A95" s="33"/>
      <c r="B95" s="34"/>
      <c r="C95" s="211" t="s">
        <v>571</v>
      </c>
      <c r="D95" s="211" t="s">
        <v>572</v>
      </c>
      <c r="E95" s="18" t="s">
        <v>337</v>
      </c>
      <c r="F95" s="212">
        <v>49.28</v>
      </c>
      <c r="G95" s="33"/>
      <c r="H95" s="34"/>
    </row>
    <row r="96" spans="1:8" s="2" customFormat="1" ht="16.899999999999999" customHeight="1">
      <c r="A96" s="33"/>
      <c r="B96" s="34"/>
      <c r="C96" s="211" t="s">
        <v>587</v>
      </c>
      <c r="D96" s="211" t="s">
        <v>588</v>
      </c>
      <c r="E96" s="18" t="s">
        <v>188</v>
      </c>
      <c r="F96" s="212">
        <v>492.8</v>
      </c>
      <c r="G96" s="33"/>
      <c r="H96" s="34"/>
    </row>
    <row r="97" spans="1:8" s="2" customFormat="1" ht="16.899999999999999" customHeight="1">
      <c r="A97" s="33"/>
      <c r="B97" s="34"/>
      <c r="C97" s="211" t="s">
        <v>670</v>
      </c>
      <c r="D97" s="211" t="s">
        <v>671</v>
      </c>
      <c r="E97" s="18" t="s">
        <v>221</v>
      </c>
      <c r="F97" s="212">
        <v>17.170000000000002</v>
      </c>
      <c r="G97" s="33"/>
      <c r="H97" s="34"/>
    </row>
    <row r="98" spans="1:8" s="2" customFormat="1" ht="16.899999999999999" customHeight="1">
      <c r="A98" s="33"/>
      <c r="B98" s="34"/>
      <c r="C98" s="207" t="s">
        <v>119</v>
      </c>
      <c r="D98" s="208" t="s">
        <v>1</v>
      </c>
      <c r="E98" s="209" t="s">
        <v>1</v>
      </c>
      <c r="F98" s="210">
        <v>8</v>
      </c>
      <c r="G98" s="33"/>
      <c r="H98" s="34"/>
    </row>
    <row r="99" spans="1:8" s="2" customFormat="1" ht="16.899999999999999" customHeight="1">
      <c r="A99" s="33"/>
      <c r="B99" s="34"/>
      <c r="C99" s="211" t="s">
        <v>1</v>
      </c>
      <c r="D99" s="211" t="s">
        <v>1050</v>
      </c>
      <c r="E99" s="18" t="s">
        <v>1</v>
      </c>
      <c r="F99" s="212">
        <v>8</v>
      </c>
      <c r="G99" s="33"/>
      <c r="H99" s="34"/>
    </row>
    <row r="100" spans="1:8" s="2" customFormat="1" ht="16.899999999999999" customHeight="1">
      <c r="A100" s="33"/>
      <c r="B100" s="34"/>
      <c r="C100" s="211" t="s">
        <v>119</v>
      </c>
      <c r="D100" s="211" t="s">
        <v>194</v>
      </c>
      <c r="E100" s="18" t="s">
        <v>1</v>
      </c>
      <c r="F100" s="212">
        <v>8</v>
      </c>
      <c r="G100" s="33"/>
      <c r="H100" s="34"/>
    </row>
    <row r="101" spans="1:8" s="2" customFormat="1" ht="16.899999999999999" customHeight="1">
      <c r="A101" s="33"/>
      <c r="B101" s="34"/>
      <c r="C101" s="213" t="s">
        <v>1829</v>
      </c>
      <c r="D101" s="33"/>
      <c r="E101" s="33"/>
      <c r="F101" s="33"/>
      <c r="G101" s="33"/>
      <c r="H101" s="34"/>
    </row>
    <row r="102" spans="1:8" s="2" customFormat="1" ht="16.899999999999999" customHeight="1">
      <c r="A102" s="33"/>
      <c r="B102" s="34"/>
      <c r="C102" s="211" t="s">
        <v>665</v>
      </c>
      <c r="D102" s="211" t="s">
        <v>666</v>
      </c>
      <c r="E102" s="18" t="s">
        <v>221</v>
      </c>
      <c r="F102" s="212">
        <v>8</v>
      </c>
      <c r="G102" s="33"/>
      <c r="H102" s="34"/>
    </row>
    <row r="103" spans="1:8" s="2" customFormat="1" ht="16.899999999999999" customHeight="1">
      <c r="A103" s="33"/>
      <c r="B103" s="34"/>
      <c r="C103" s="211" t="s">
        <v>498</v>
      </c>
      <c r="D103" s="211" t="s">
        <v>499</v>
      </c>
      <c r="E103" s="18" t="s">
        <v>337</v>
      </c>
      <c r="F103" s="212">
        <v>360.07</v>
      </c>
      <c r="G103" s="33"/>
      <c r="H103" s="34"/>
    </row>
    <row r="104" spans="1:8" s="2" customFormat="1" ht="16.899999999999999" customHeight="1">
      <c r="A104" s="33"/>
      <c r="B104" s="34"/>
      <c r="C104" s="211" t="s">
        <v>527</v>
      </c>
      <c r="D104" s="211" t="s">
        <v>528</v>
      </c>
      <c r="E104" s="18" t="s">
        <v>337</v>
      </c>
      <c r="F104" s="212">
        <v>234.886</v>
      </c>
      <c r="G104" s="33"/>
      <c r="H104" s="34"/>
    </row>
    <row r="105" spans="1:8" s="2" customFormat="1" ht="16.899999999999999" customHeight="1">
      <c r="A105" s="33"/>
      <c r="B105" s="34"/>
      <c r="C105" s="211" t="s">
        <v>571</v>
      </c>
      <c r="D105" s="211" t="s">
        <v>572</v>
      </c>
      <c r="E105" s="18" t="s">
        <v>337</v>
      </c>
      <c r="F105" s="212">
        <v>49.28</v>
      </c>
      <c r="G105" s="33"/>
      <c r="H105" s="34"/>
    </row>
    <row r="106" spans="1:8" s="2" customFormat="1" ht="16.899999999999999" customHeight="1">
      <c r="A106" s="33"/>
      <c r="B106" s="34"/>
      <c r="C106" s="211" t="s">
        <v>587</v>
      </c>
      <c r="D106" s="211" t="s">
        <v>588</v>
      </c>
      <c r="E106" s="18" t="s">
        <v>188</v>
      </c>
      <c r="F106" s="212">
        <v>492.8</v>
      </c>
      <c r="G106" s="33"/>
      <c r="H106" s="34"/>
    </row>
    <row r="107" spans="1:8" s="2" customFormat="1" ht="16.899999999999999" customHeight="1">
      <c r="A107" s="33"/>
      <c r="B107" s="34"/>
      <c r="C107" s="211" t="s">
        <v>670</v>
      </c>
      <c r="D107" s="211" t="s">
        <v>671</v>
      </c>
      <c r="E107" s="18" t="s">
        <v>221</v>
      </c>
      <c r="F107" s="212">
        <v>8.08</v>
      </c>
      <c r="G107" s="33"/>
      <c r="H107" s="34"/>
    </row>
    <row r="108" spans="1:8" s="2" customFormat="1" ht="16.899999999999999" customHeight="1">
      <c r="A108" s="33"/>
      <c r="B108" s="34"/>
      <c r="C108" s="207" t="s">
        <v>125</v>
      </c>
      <c r="D108" s="208" t="s">
        <v>1</v>
      </c>
      <c r="E108" s="209" t="s">
        <v>1</v>
      </c>
      <c r="F108" s="210">
        <v>9</v>
      </c>
      <c r="G108" s="33"/>
      <c r="H108" s="34"/>
    </row>
    <row r="109" spans="1:8" s="2" customFormat="1" ht="16.899999999999999" customHeight="1">
      <c r="A109" s="33"/>
      <c r="B109" s="34"/>
      <c r="C109" s="211" t="s">
        <v>1</v>
      </c>
      <c r="D109" s="211" t="s">
        <v>1142</v>
      </c>
      <c r="E109" s="18" t="s">
        <v>1</v>
      </c>
      <c r="F109" s="212">
        <v>9</v>
      </c>
      <c r="G109" s="33"/>
      <c r="H109" s="34"/>
    </row>
    <row r="110" spans="1:8" s="2" customFormat="1" ht="16.899999999999999" customHeight="1">
      <c r="A110" s="33"/>
      <c r="B110" s="34"/>
      <c r="C110" s="211" t="s">
        <v>125</v>
      </c>
      <c r="D110" s="211" t="s">
        <v>194</v>
      </c>
      <c r="E110" s="18" t="s">
        <v>1</v>
      </c>
      <c r="F110" s="212">
        <v>9</v>
      </c>
      <c r="G110" s="33"/>
      <c r="H110" s="34"/>
    </row>
    <row r="111" spans="1:8" s="2" customFormat="1" ht="16.899999999999999" customHeight="1">
      <c r="A111" s="33"/>
      <c r="B111" s="34"/>
      <c r="C111" s="213" t="s">
        <v>1829</v>
      </c>
      <c r="D111" s="33"/>
      <c r="E111" s="33"/>
      <c r="F111" s="33"/>
      <c r="G111" s="33"/>
      <c r="H111" s="34"/>
    </row>
    <row r="112" spans="1:8" s="2" customFormat="1" ht="16.899999999999999" customHeight="1">
      <c r="A112" s="33"/>
      <c r="B112" s="34"/>
      <c r="C112" s="211" t="s">
        <v>665</v>
      </c>
      <c r="D112" s="211" t="s">
        <v>666</v>
      </c>
      <c r="E112" s="18" t="s">
        <v>221</v>
      </c>
      <c r="F112" s="212">
        <v>9</v>
      </c>
      <c r="G112" s="33"/>
      <c r="H112" s="34"/>
    </row>
    <row r="113" spans="1:8" s="2" customFormat="1" ht="16.899999999999999" customHeight="1">
      <c r="A113" s="33"/>
      <c r="B113" s="34"/>
      <c r="C113" s="211" t="s">
        <v>498</v>
      </c>
      <c r="D113" s="211" t="s">
        <v>499</v>
      </c>
      <c r="E113" s="18" t="s">
        <v>337</v>
      </c>
      <c r="F113" s="212">
        <v>360.07</v>
      </c>
      <c r="G113" s="33"/>
      <c r="H113" s="34"/>
    </row>
    <row r="114" spans="1:8" s="2" customFormat="1" ht="16.899999999999999" customHeight="1">
      <c r="A114" s="33"/>
      <c r="B114" s="34"/>
      <c r="C114" s="211" t="s">
        <v>527</v>
      </c>
      <c r="D114" s="211" t="s">
        <v>528</v>
      </c>
      <c r="E114" s="18" t="s">
        <v>337</v>
      </c>
      <c r="F114" s="212">
        <v>234.886</v>
      </c>
      <c r="G114" s="33"/>
      <c r="H114" s="34"/>
    </row>
    <row r="115" spans="1:8" s="2" customFormat="1" ht="16.899999999999999" customHeight="1">
      <c r="A115" s="33"/>
      <c r="B115" s="34"/>
      <c r="C115" s="211" t="s">
        <v>571</v>
      </c>
      <c r="D115" s="211" t="s">
        <v>572</v>
      </c>
      <c r="E115" s="18" t="s">
        <v>337</v>
      </c>
      <c r="F115" s="212">
        <v>49.28</v>
      </c>
      <c r="G115" s="33"/>
      <c r="H115" s="34"/>
    </row>
    <row r="116" spans="1:8" s="2" customFormat="1" ht="16.899999999999999" customHeight="1">
      <c r="A116" s="33"/>
      <c r="B116" s="34"/>
      <c r="C116" s="211" t="s">
        <v>587</v>
      </c>
      <c r="D116" s="211" t="s">
        <v>588</v>
      </c>
      <c r="E116" s="18" t="s">
        <v>188</v>
      </c>
      <c r="F116" s="212">
        <v>492.8</v>
      </c>
      <c r="G116" s="33"/>
      <c r="H116" s="34"/>
    </row>
    <row r="117" spans="1:8" s="2" customFormat="1" ht="16.899999999999999" customHeight="1">
      <c r="A117" s="33"/>
      <c r="B117" s="34"/>
      <c r="C117" s="211" t="s">
        <v>670</v>
      </c>
      <c r="D117" s="211" t="s">
        <v>671</v>
      </c>
      <c r="E117" s="18" t="s">
        <v>221</v>
      </c>
      <c r="F117" s="212">
        <v>9.09</v>
      </c>
      <c r="G117" s="33"/>
      <c r="H117" s="34"/>
    </row>
    <row r="118" spans="1:8" s="2" customFormat="1" ht="16.899999999999999" customHeight="1">
      <c r="A118" s="33"/>
      <c r="B118" s="34"/>
      <c r="C118" s="207" t="s">
        <v>127</v>
      </c>
      <c r="D118" s="208" t="s">
        <v>1</v>
      </c>
      <c r="E118" s="209" t="s">
        <v>1</v>
      </c>
      <c r="F118" s="210">
        <v>13</v>
      </c>
      <c r="G118" s="33"/>
      <c r="H118" s="34"/>
    </row>
    <row r="119" spans="1:8" s="2" customFormat="1" ht="16.899999999999999" customHeight="1">
      <c r="A119" s="33"/>
      <c r="B119" s="34"/>
      <c r="C119" s="211" t="s">
        <v>1</v>
      </c>
      <c r="D119" s="211" t="s">
        <v>1224</v>
      </c>
      <c r="E119" s="18" t="s">
        <v>1</v>
      </c>
      <c r="F119" s="212">
        <v>13</v>
      </c>
      <c r="G119" s="33"/>
      <c r="H119" s="34"/>
    </row>
    <row r="120" spans="1:8" s="2" customFormat="1" ht="16.899999999999999" customHeight="1">
      <c r="A120" s="33"/>
      <c r="B120" s="34"/>
      <c r="C120" s="211" t="s">
        <v>127</v>
      </c>
      <c r="D120" s="211" t="s">
        <v>194</v>
      </c>
      <c r="E120" s="18" t="s">
        <v>1</v>
      </c>
      <c r="F120" s="212">
        <v>13</v>
      </c>
      <c r="G120" s="33"/>
      <c r="H120" s="34"/>
    </row>
    <row r="121" spans="1:8" s="2" customFormat="1" ht="16.899999999999999" customHeight="1">
      <c r="A121" s="33"/>
      <c r="B121" s="34"/>
      <c r="C121" s="213" t="s">
        <v>1829</v>
      </c>
      <c r="D121" s="33"/>
      <c r="E121" s="33"/>
      <c r="F121" s="33"/>
      <c r="G121" s="33"/>
      <c r="H121" s="34"/>
    </row>
    <row r="122" spans="1:8" s="2" customFormat="1" ht="16.899999999999999" customHeight="1">
      <c r="A122" s="33"/>
      <c r="B122" s="34"/>
      <c r="C122" s="211" t="s">
        <v>665</v>
      </c>
      <c r="D122" s="211" t="s">
        <v>666</v>
      </c>
      <c r="E122" s="18" t="s">
        <v>221</v>
      </c>
      <c r="F122" s="212">
        <v>13</v>
      </c>
      <c r="G122" s="33"/>
      <c r="H122" s="34"/>
    </row>
    <row r="123" spans="1:8" s="2" customFormat="1" ht="16.899999999999999" customHeight="1">
      <c r="A123" s="33"/>
      <c r="B123" s="34"/>
      <c r="C123" s="211" t="s">
        <v>498</v>
      </c>
      <c r="D123" s="211" t="s">
        <v>499</v>
      </c>
      <c r="E123" s="18" t="s">
        <v>337</v>
      </c>
      <c r="F123" s="212">
        <v>360.07</v>
      </c>
      <c r="G123" s="33"/>
      <c r="H123" s="34"/>
    </row>
    <row r="124" spans="1:8" s="2" customFormat="1" ht="16.899999999999999" customHeight="1">
      <c r="A124" s="33"/>
      <c r="B124" s="34"/>
      <c r="C124" s="211" t="s">
        <v>527</v>
      </c>
      <c r="D124" s="211" t="s">
        <v>528</v>
      </c>
      <c r="E124" s="18" t="s">
        <v>337</v>
      </c>
      <c r="F124" s="212">
        <v>234.886</v>
      </c>
      <c r="G124" s="33"/>
      <c r="H124" s="34"/>
    </row>
    <row r="125" spans="1:8" s="2" customFormat="1" ht="16.899999999999999" customHeight="1">
      <c r="A125" s="33"/>
      <c r="B125" s="34"/>
      <c r="C125" s="211" t="s">
        <v>571</v>
      </c>
      <c r="D125" s="211" t="s">
        <v>572</v>
      </c>
      <c r="E125" s="18" t="s">
        <v>337</v>
      </c>
      <c r="F125" s="212">
        <v>49.28</v>
      </c>
      <c r="G125" s="33"/>
      <c r="H125" s="34"/>
    </row>
    <row r="126" spans="1:8" s="2" customFormat="1" ht="16.899999999999999" customHeight="1">
      <c r="A126" s="33"/>
      <c r="B126" s="34"/>
      <c r="C126" s="211" t="s">
        <v>587</v>
      </c>
      <c r="D126" s="211" t="s">
        <v>588</v>
      </c>
      <c r="E126" s="18" t="s">
        <v>188</v>
      </c>
      <c r="F126" s="212">
        <v>492.8</v>
      </c>
      <c r="G126" s="33"/>
      <c r="H126" s="34"/>
    </row>
    <row r="127" spans="1:8" s="2" customFormat="1" ht="16.899999999999999" customHeight="1">
      <c r="A127" s="33"/>
      <c r="B127" s="34"/>
      <c r="C127" s="211" t="s">
        <v>670</v>
      </c>
      <c r="D127" s="211" t="s">
        <v>671</v>
      </c>
      <c r="E127" s="18" t="s">
        <v>221</v>
      </c>
      <c r="F127" s="212">
        <v>13.13</v>
      </c>
      <c r="G127" s="33"/>
      <c r="H127" s="34"/>
    </row>
    <row r="128" spans="1:8" s="2" customFormat="1" ht="16.899999999999999" customHeight="1">
      <c r="A128" s="33"/>
      <c r="B128" s="34"/>
      <c r="C128" s="207" t="s">
        <v>129</v>
      </c>
      <c r="D128" s="208" t="s">
        <v>1</v>
      </c>
      <c r="E128" s="209" t="s">
        <v>1</v>
      </c>
      <c r="F128" s="210">
        <v>391</v>
      </c>
      <c r="G128" s="33"/>
      <c r="H128" s="34"/>
    </row>
    <row r="129" spans="1:8" s="2" customFormat="1" ht="16.899999999999999" customHeight="1">
      <c r="A129" s="33"/>
      <c r="B129" s="34"/>
      <c r="C129" s="211" t="s">
        <v>1</v>
      </c>
      <c r="D129" s="211" t="s">
        <v>683</v>
      </c>
      <c r="E129" s="18" t="s">
        <v>1</v>
      </c>
      <c r="F129" s="212">
        <v>391</v>
      </c>
      <c r="G129" s="33"/>
      <c r="H129" s="34"/>
    </row>
    <row r="130" spans="1:8" s="2" customFormat="1" ht="16.899999999999999" customHeight="1">
      <c r="A130" s="33"/>
      <c r="B130" s="34"/>
      <c r="C130" s="211" t="s">
        <v>129</v>
      </c>
      <c r="D130" s="211" t="s">
        <v>194</v>
      </c>
      <c r="E130" s="18" t="s">
        <v>1</v>
      </c>
      <c r="F130" s="212">
        <v>391</v>
      </c>
      <c r="G130" s="33"/>
      <c r="H130" s="34"/>
    </row>
    <row r="131" spans="1:8" s="2" customFormat="1" ht="16.899999999999999" customHeight="1">
      <c r="A131" s="33"/>
      <c r="B131" s="34"/>
      <c r="C131" s="213" t="s">
        <v>1829</v>
      </c>
      <c r="D131" s="33"/>
      <c r="E131" s="33"/>
      <c r="F131" s="33"/>
      <c r="G131" s="33"/>
      <c r="H131" s="34"/>
    </row>
    <row r="132" spans="1:8" s="2" customFormat="1" ht="16.899999999999999" customHeight="1">
      <c r="A132" s="33"/>
      <c r="B132" s="34"/>
      <c r="C132" s="211" t="s">
        <v>680</v>
      </c>
      <c r="D132" s="211" t="s">
        <v>681</v>
      </c>
      <c r="E132" s="18" t="s">
        <v>221</v>
      </c>
      <c r="F132" s="212">
        <v>391</v>
      </c>
      <c r="G132" s="33"/>
      <c r="H132" s="34"/>
    </row>
    <row r="133" spans="1:8" s="2" customFormat="1" ht="16.899999999999999" customHeight="1">
      <c r="A133" s="33"/>
      <c r="B133" s="34"/>
      <c r="C133" s="211" t="s">
        <v>498</v>
      </c>
      <c r="D133" s="211" t="s">
        <v>499</v>
      </c>
      <c r="E133" s="18" t="s">
        <v>337</v>
      </c>
      <c r="F133" s="212">
        <v>360.07</v>
      </c>
      <c r="G133" s="33"/>
      <c r="H133" s="34"/>
    </row>
    <row r="134" spans="1:8" s="2" customFormat="1" ht="16.899999999999999" customHeight="1">
      <c r="A134" s="33"/>
      <c r="B134" s="34"/>
      <c r="C134" s="211" t="s">
        <v>527</v>
      </c>
      <c r="D134" s="211" t="s">
        <v>528</v>
      </c>
      <c r="E134" s="18" t="s">
        <v>337</v>
      </c>
      <c r="F134" s="212">
        <v>234.886</v>
      </c>
      <c r="G134" s="33"/>
      <c r="H134" s="34"/>
    </row>
    <row r="135" spans="1:8" s="2" customFormat="1" ht="16.899999999999999" customHeight="1">
      <c r="A135" s="33"/>
      <c r="B135" s="34"/>
      <c r="C135" s="211" t="s">
        <v>571</v>
      </c>
      <c r="D135" s="211" t="s">
        <v>572</v>
      </c>
      <c r="E135" s="18" t="s">
        <v>337</v>
      </c>
      <c r="F135" s="212">
        <v>49.28</v>
      </c>
      <c r="G135" s="33"/>
      <c r="H135" s="34"/>
    </row>
    <row r="136" spans="1:8" s="2" customFormat="1" ht="16.899999999999999" customHeight="1">
      <c r="A136" s="33"/>
      <c r="B136" s="34"/>
      <c r="C136" s="211" t="s">
        <v>587</v>
      </c>
      <c r="D136" s="211" t="s">
        <v>588</v>
      </c>
      <c r="E136" s="18" t="s">
        <v>188</v>
      </c>
      <c r="F136" s="212">
        <v>492.8</v>
      </c>
      <c r="G136" s="33"/>
      <c r="H136" s="34"/>
    </row>
    <row r="137" spans="1:8" s="2" customFormat="1" ht="16.899999999999999" customHeight="1">
      <c r="A137" s="33"/>
      <c r="B137" s="34"/>
      <c r="C137" s="211" t="s">
        <v>685</v>
      </c>
      <c r="D137" s="211" t="s">
        <v>686</v>
      </c>
      <c r="E137" s="18" t="s">
        <v>221</v>
      </c>
      <c r="F137" s="212">
        <v>394.91</v>
      </c>
      <c r="G137" s="33"/>
      <c r="H137" s="34"/>
    </row>
    <row r="138" spans="1:8" s="2" customFormat="1" ht="16.899999999999999" customHeight="1">
      <c r="A138" s="33"/>
      <c r="B138" s="34"/>
      <c r="C138" s="207" t="s">
        <v>131</v>
      </c>
      <c r="D138" s="208" t="s">
        <v>1</v>
      </c>
      <c r="E138" s="209" t="s">
        <v>1</v>
      </c>
      <c r="F138" s="210">
        <v>7</v>
      </c>
      <c r="G138" s="33"/>
      <c r="H138" s="34"/>
    </row>
    <row r="139" spans="1:8" s="2" customFormat="1" ht="16.899999999999999" customHeight="1">
      <c r="A139" s="33"/>
      <c r="B139" s="34"/>
      <c r="C139" s="211" t="s">
        <v>1</v>
      </c>
      <c r="D139" s="211" t="s">
        <v>965</v>
      </c>
      <c r="E139" s="18" t="s">
        <v>1</v>
      </c>
      <c r="F139" s="212">
        <v>7</v>
      </c>
      <c r="G139" s="33"/>
      <c r="H139" s="34"/>
    </row>
    <row r="140" spans="1:8" s="2" customFormat="1" ht="16.899999999999999" customHeight="1">
      <c r="A140" s="33"/>
      <c r="B140" s="34"/>
      <c r="C140" s="211" t="s">
        <v>131</v>
      </c>
      <c r="D140" s="211" t="s">
        <v>194</v>
      </c>
      <c r="E140" s="18" t="s">
        <v>1</v>
      </c>
      <c r="F140" s="212">
        <v>7</v>
      </c>
      <c r="G140" s="33"/>
      <c r="H140" s="34"/>
    </row>
    <row r="141" spans="1:8" s="2" customFormat="1" ht="16.899999999999999" customHeight="1">
      <c r="A141" s="33"/>
      <c r="B141" s="34"/>
      <c r="C141" s="213" t="s">
        <v>1829</v>
      </c>
      <c r="D141" s="33"/>
      <c r="E141" s="33"/>
      <c r="F141" s="33"/>
      <c r="G141" s="33"/>
      <c r="H141" s="34"/>
    </row>
    <row r="142" spans="1:8" s="2" customFormat="1" ht="16.899999999999999" customHeight="1">
      <c r="A142" s="33"/>
      <c r="B142" s="34"/>
      <c r="C142" s="211" t="s">
        <v>680</v>
      </c>
      <c r="D142" s="211" t="s">
        <v>681</v>
      </c>
      <c r="E142" s="18" t="s">
        <v>221</v>
      </c>
      <c r="F142" s="212">
        <v>7</v>
      </c>
      <c r="G142" s="33"/>
      <c r="H142" s="34"/>
    </row>
    <row r="143" spans="1:8" s="2" customFormat="1" ht="16.899999999999999" customHeight="1">
      <c r="A143" s="33"/>
      <c r="B143" s="34"/>
      <c r="C143" s="211" t="s">
        <v>498</v>
      </c>
      <c r="D143" s="211" t="s">
        <v>499</v>
      </c>
      <c r="E143" s="18" t="s">
        <v>337</v>
      </c>
      <c r="F143" s="212">
        <v>360.07</v>
      </c>
      <c r="G143" s="33"/>
      <c r="H143" s="34"/>
    </row>
    <row r="144" spans="1:8" s="2" customFormat="1" ht="16.899999999999999" customHeight="1">
      <c r="A144" s="33"/>
      <c r="B144" s="34"/>
      <c r="C144" s="211" t="s">
        <v>527</v>
      </c>
      <c r="D144" s="211" t="s">
        <v>528</v>
      </c>
      <c r="E144" s="18" t="s">
        <v>337</v>
      </c>
      <c r="F144" s="212">
        <v>234.886</v>
      </c>
      <c r="G144" s="33"/>
      <c r="H144" s="34"/>
    </row>
    <row r="145" spans="1:8" s="2" customFormat="1" ht="16.899999999999999" customHeight="1">
      <c r="A145" s="33"/>
      <c r="B145" s="34"/>
      <c r="C145" s="211" t="s">
        <v>571</v>
      </c>
      <c r="D145" s="211" t="s">
        <v>572</v>
      </c>
      <c r="E145" s="18" t="s">
        <v>337</v>
      </c>
      <c r="F145" s="212">
        <v>49.28</v>
      </c>
      <c r="G145" s="33"/>
      <c r="H145" s="34"/>
    </row>
    <row r="146" spans="1:8" s="2" customFormat="1" ht="16.899999999999999" customHeight="1">
      <c r="A146" s="33"/>
      <c r="B146" s="34"/>
      <c r="C146" s="211" t="s">
        <v>587</v>
      </c>
      <c r="D146" s="211" t="s">
        <v>588</v>
      </c>
      <c r="E146" s="18" t="s">
        <v>188</v>
      </c>
      <c r="F146" s="212">
        <v>492.8</v>
      </c>
      <c r="G146" s="33"/>
      <c r="H146" s="34"/>
    </row>
    <row r="147" spans="1:8" s="2" customFormat="1" ht="16.899999999999999" customHeight="1">
      <c r="A147" s="33"/>
      <c r="B147" s="34"/>
      <c r="C147" s="211" t="s">
        <v>685</v>
      </c>
      <c r="D147" s="211" t="s">
        <v>686</v>
      </c>
      <c r="E147" s="18" t="s">
        <v>221</v>
      </c>
      <c r="F147" s="212">
        <v>7.07</v>
      </c>
      <c r="G147" s="33"/>
      <c r="H147" s="34"/>
    </row>
    <row r="148" spans="1:8" s="2" customFormat="1" ht="16.899999999999999" customHeight="1">
      <c r="A148" s="33"/>
      <c r="B148" s="34"/>
      <c r="C148" s="207" t="s">
        <v>133</v>
      </c>
      <c r="D148" s="208" t="s">
        <v>1</v>
      </c>
      <c r="E148" s="209" t="s">
        <v>1</v>
      </c>
      <c r="F148" s="210">
        <v>3</v>
      </c>
      <c r="G148" s="33"/>
      <c r="H148" s="34"/>
    </row>
    <row r="149" spans="1:8" s="2" customFormat="1" ht="16.899999999999999" customHeight="1">
      <c r="A149" s="33"/>
      <c r="B149" s="34"/>
      <c r="C149" s="211" t="s">
        <v>1</v>
      </c>
      <c r="D149" s="211" t="s">
        <v>658</v>
      </c>
      <c r="E149" s="18" t="s">
        <v>1</v>
      </c>
      <c r="F149" s="212">
        <v>3</v>
      </c>
      <c r="G149" s="33"/>
      <c r="H149" s="34"/>
    </row>
    <row r="150" spans="1:8" s="2" customFormat="1" ht="16.899999999999999" customHeight="1">
      <c r="A150" s="33"/>
      <c r="B150" s="34"/>
      <c r="C150" s="211" t="s">
        <v>133</v>
      </c>
      <c r="D150" s="211" t="s">
        <v>194</v>
      </c>
      <c r="E150" s="18" t="s">
        <v>1</v>
      </c>
      <c r="F150" s="212">
        <v>3</v>
      </c>
      <c r="G150" s="33"/>
      <c r="H150" s="34"/>
    </row>
    <row r="151" spans="1:8" s="2" customFormat="1" ht="16.899999999999999" customHeight="1">
      <c r="A151" s="33"/>
      <c r="B151" s="34"/>
      <c r="C151" s="213" t="s">
        <v>1829</v>
      </c>
      <c r="D151" s="33"/>
      <c r="E151" s="33"/>
      <c r="F151" s="33"/>
      <c r="G151" s="33"/>
      <c r="H151" s="34"/>
    </row>
    <row r="152" spans="1:8" s="2" customFormat="1" ht="16.899999999999999" customHeight="1">
      <c r="A152" s="33"/>
      <c r="B152" s="34"/>
      <c r="C152" s="211" t="s">
        <v>655</v>
      </c>
      <c r="D152" s="211" t="s">
        <v>656</v>
      </c>
      <c r="E152" s="18" t="s">
        <v>221</v>
      </c>
      <c r="F152" s="212">
        <v>3</v>
      </c>
      <c r="G152" s="33"/>
      <c r="H152" s="34"/>
    </row>
    <row r="153" spans="1:8" s="2" customFormat="1" ht="16.899999999999999" customHeight="1">
      <c r="A153" s="33"/>
      <c r="B153" s="34"/>
      <c r="C153" s="211" t="s">
        <v>498</v>
      </c>
      <c r="D153" s="211" t="s">
        <v>499</v>
      </c>
      <c r="E153" s="18" t="s">
        <v>337</v>
      </c>
      <c r="F153" s="212">
        <v>360.07</v>
      </c>
      <c r="G153" s="33"/>
      <c r="H153" s="34"/>
    </row>
    <row r="154" spans="1:8" s="2" customFormat="1" ht="16.899999999999999" customHeight="1">
      <c r="A154" s="33"/>
      <c r="B154" s="34"/>
      <c r="C154" s="211" t="s">
        <v>527</v>
      </c>
      <c r="D154" s="211" t="s">
        <v>528</v>
      </c>
      <c r="E154" s="18" t="s">
        <v>337</v>
      </c>
      <c r="F154" s="212">
        <v>234.886</v>
      </c>
      <c r="G154" s="33"/>
      <c r="H154" s="34"/>
    </row>
    <row r="155" spans="1:8" s="2" customFormat="1" ht="16.899999999999999" customHeight="1">
      <c r="A155" s="33"/>
      <c r="B155" s="34"/>
      <c r="C155" s="211" t="s">
        <v>571</v>
      </c>
      <c r="D155" s="211" t="s">
        <v>572</v>
      </c>
      <c r="E155" s="18" t="s">
        <v>337</v>
      </c>
      <c r="F155" s="212">
        <v>49.28</v>
      </c>
      <c r="G155" s="33"/>
      <c r="H155" s="34"/>
    </row>
    <row r="156" spans="1:8" s="2" customFormat="1" ht="16.899999999999999" customHeight="1">
      <c r="A156" s="33"/>
      <c r="B156" s="34"/>
      <c r="C156" s="211" t="s">
        <v>587</v>
      </c>
      <c r="D156" s="211" t="s">
        <v>588</v>
      </c>
      <c r="E156" s="18" t="s">
        <v>188</v>
      </c>
      <c r="F156" s="212">
        <v>492.8</v>
      </c>
      <c r="G156" s="33"/>
      <c r="H156" s="34"/>
    </row>
    <row r="157" spans="1:8" s="2" customFormat="1" ht="16.899999999999999" customHeight="1">
      <c r="A157" s="33"/>
      <c r="B157" s="34"/>
      <c r="C157" s="211" t="s">
        <v>660</v>
      </c>
      <c r="D157" s="211" t="s">
        <v>661</v>
      </c>
      <c r="E157" s="18" t="s">
        <v>221</v>
      </c>
      <c r="F157" s="212">
        <v>3.03</v>
      </c>
      <c r="G157" s="33"/>
      <c r="H157" s="34"/>
    </row>
    <row r="158" spans="1:8" s="2" customFormat="1" ht="16.899999999999999" customHeight="1">
      <c r="A158" s="33"/>
      <c r="B158" s="34"/>
      <c r="C158" s="207" t="s">
        <v>537</v>
      </c>
      <c r="D158" s="208" t="s">
        <v>1</v>
      </c>
      <c r="E158" s="209" t="s">
        <v>1</v>
      </c>
      <c r="F158" s="210">
        <v>234.886</v>
      </c>
      <c r="G158" s="33"/>
      <c r="H158" s="34"/>
    </row>
    <row r="159" spans="1:8" s="2" customFormat="1" ht="16.899999999999999" customHeight="1">
      <c r="A159" s="33"/>
      <c r="B159" s="34"/>
      <c r="C159" s="211" t="s">
        <v>1</v>
      </c>
      <c r="D159" s="211" t="s">
        <v>503</v>
      </c>
      <c r="E159" s="18" t="s">
        <v>1</v>
      </c>
      <c r="F159" s="212">
        <v>0</v>
      </c>
      <c r="G159" s="33"/>
      <c r="H159" s="34"/>
    </row>
    <row r="160" spans="1:8" s="2" customFormat="1" ht="16.899999999999999" customHeight="1">
      <c r="A160" s="33"/>
      <c r="B160" s="34"/>
      <c r="C160" s="211" t="s">
        <v>1</v>
      </c>
      <c r="D160" s="211" t="s">
        <v>530</v>
      </c>
      <c r="E160" s="18" t="s">
        <v>1</v>
      </c>
      <c r="F160" s="212">
        <v>1.28</v>
      </c>
      <c r="G160" s="33"/>
      <c r="H160" s="34"/>
    </row>
    <row r="161" spans="1:8" s="2" customFormat="1" ht="16.899999999999999" customHeight="1">
      <c r="A161" s="33"/>
      <c r="B161" s="34"/>
      <c r="C161" s="211" t="s">
        <v>1</v>
      </c>
      <c r="D161" s="211" t="s">
        <v>531</v>
      </c>
      <c r="E161" s="18" t="s">
        <v>1</v>
      </c>
      <c r="F161" s="212">
        <v>21.611000000000001</v>
      </c>
      <c r="G161" s="33"/>
      <c r="H161" s="34"/>
    </row>
    <row r="162" spans="1:8" s="2" customFormat="1" ht="16.899999999999999" customHeight="1">
      <c r="A162" s="33"/>
      <c r="B162" s="34"/>
      <c r="C162" s="211" t="s">
        <v>1</v>
      </c>
      <c r="D162" s="211" t="s">
        <v>532</v>
      </c>
      <c r="E162" s="18" t="s">
        <v>1</v>
      </c>
      <c r="F162" s="212">
        <v>227.65600000000001</v>
      </c>
      <c r="G162" s="33"/>
      <c r="H162" s="34"/>
    </row>
    <row r="163" spans="1:8" s="2" customFormat="1" ht="16.899999999999999" customHeight="1">
      <c r="A163" s="33"/>
      <c r="B163" s="34"/>
      <c r="C163" s="211" t="s">
        <v>1</v>
      </c>
      <c r="D163" s="211" t="s">
        <v>533</v>
      </c>
      <c r="E163" s="18" t="s">
        <v>1</v>
      </c>
      <c r="F163" s="212">
        <v>0</v>
      </c>
      <c r="G163" s="33"/>
      <c r="H163" s="34"/>
    </row>
    <row r="164" spans="1:8" s="2" customFormat="1" ht="16.899999999999999" customHeight="1">
      <c r="A164" s="33"/>
      <c r="B164" s="34"/>
      <c r="C164" s="211" t="s">
        <v>1</v>
      </c>
      <c r="D164" s="211" t="s">
        <v>534</v>
      </c>
      <c r="E164" s="18" t="s">
        <v>1</v>
      </c>
      <c r="F164" s="212">
        <v>-1.7999999999999999E-2</v>
      </c>
      <c r="G164" s="33"/>
      <c r="H164" s="34"/>
    </row>
    <row r="165" spans="1:8" s="2" customFormat="1" ht="16.899999999999999" customHeight="1">
      <c r="A165" s="33"/>
      <c r="B165" s="34"/>
      <c r="C165" s="211" t="s">
        <v>1</v>
      </c>
      <c r="D165" s="211" t="s">
        <v>535</v>
      </c>
      <c r="E165" s="18" t="s">
        <v>1</v>
      </c>
      <c r="F165" s="212">
        <v>-0.51400000000000001</v>
      </c>
      <c r="G165" s="33"/>
      <c r="H165" s="34"/>
    </row>
    <row r="166" spans="1:8" s="2" customFormat="1" ht="16.899999999999999" customHeight="1">
      <c r="A166" s="33"/>
      <c r="B166" s="34"/>
      <c r="C166" s="211" t="s">
        <v>1</v>
      </c>
      <c r="D166" s="211" t="s">
        <v>536</v>
      </c>
      <c r="E166" s="18" t="s">
        <v>1</v>
      </c>
      <c r="F166" s="212">
        <v>-15.129</v>
      </c>
      <c r="G166" s="33"/>
      <c r="H166" s="34"/>
    </row>
    <row r="167" spans="1:8" s="2" customFormat="1" ht="16.899999999999999" customHeight="1">
      <c r="A167" s="33"/>
      <c r="B167" s="34"/>
      <c r="C167" s="211" t="s">
        <v>537</v>
      </c>
      <c r="D167" s="211" t="s">
        <v>194</v>
      </c>
      <c r="E167" s="18" t="s">
        <v>1</v>
      </c>
      <c r="F167" s="212">
        <v>234.886</v>
      </c>
      <c r="G167" s="33"/>
      <c r="H167" s="34"/>
    </row>
    <row r="168" spans="1:8" s="2" customFormat="1" ht="16.899999999999999" customHeight="1">
      <c r="A168" s="33"/>
      <c r="B168" s="34"/>
      <c r="C168" s="207" t="s">
        <v>135</v>
      </c>
      <c r="D168" s="208" t="s">
        <v>1</v>
      </c>
      <c r="E168" s="209" t="s">
        <v>1</v>
      </c>
      <c r="F168" s="210">
        <v>608.51300000000003</v>
      </c>
      <c r="G168" s="33"/>
      <c r="H168" s="34"/>
    </row>
    <row r="169" spans="1:8" s="2" customFormat="1" ht="16.899999999999999" customHeight="1">
      <c r="A169" s="33"/>
      <c r="B169" s="34"/>
      <c r="C169" s="213" t="s">
        <v>1829</v>
      </c>
      <c r="D169" s="33"/>
      <c r="E169" s="33"/>
      <c r="F169" s="33"/>
      <c r="G169" s="33"/>
      <c r="H169" s="34"/>
    </row>
    <row r="170" spans="1:8" s="2" customFormat="1" ht="16.899999999999999" customHeight="1">
      <c r="A170" s="33"/>
      <c r="B170" s="34"/>
      <c r="C170" s="211" t="s">
        <v>453</v>
      </c>
      <c r="D170" s="211" t="s">
        <v>454</v>
      </c>
      <c r="E170" s="18" t="s">
        <v>337</v>
      </c>
      <c r="F170" s="212">
        <v>389.44799999999998</v>
      </c>
      <c r="G170" s="33"/>
      <c r="H170" s="34"/>
    </row>
    <row r="171" spans="1:8" s="2" customFormat="1" ht="16.899999999999999" customHeight="1">
      <c r="A171" s="33"/>
      <c r="B171" s="34"/>
      <c r="C171" s="211" t="s">
        <v>460</v>
      </c>
      <c r="D171" s="211" t="s">
        <v>461</v>
      </c>
      <c r="E171" s="18" t="s">
        <v>337</v>
      </c>
      <c r="F171" s="212">
        <v>1168.345</v>
      </c>
      <c r="G171" s="33"/>
      <c r="H171" s="34"/>
    </row>
    <row r="172" spans="1:8" s="2" customFormat="1" ht="16.899999999999999" customHeight="1">
      <c r="A172" s="33"/>
      <c r="B172" s="34"/>
      <c r="C172" s="211" t="s">
        <v>466</v>
      </c>
      <c r="D172" s="211" t="s">
        <v>467</v>
      </c>
      <c r="E172" s="18" t="s">
        <v>337</v>
      </c>
      <c r="F172" s="212">
        <v>219.065</v>
      </c>
      <c r="G172" s="33"/>
      <c r="H172" s="34"/>
    </row>
    <row r="173" spans="1:8" s="2" customFormat="1" ht="16.899999999999999" customHeight="1">
      <c r="A173" s="33"/>
      <c r="B173" s="34"/>
      <c r="C173" s="211" t="s">
        <v>471</v>
      </c>
      <c r="D173" s="211" t="s">
        <v>472</v>
      </c>
      <c r="E173" s="18" t="s">
        <v>337</v>
      </c>
      <c r="F173" s="212">
        <v>657.19399999999996</v>
      </c>
      <c r="G173" s="33"/>
      <c r="H173" s="34"/>
    </row>
    <row r="174" spans="1:8" s="2" customFormat="1" ht="16.899999999999999" customHeight="1">
      <c r="A174" s="33"/>
      <c r="B174" s="34"/>
      <c r="C174" s="207" t="s">
        <v>137</v>
      </c>
      <c r="D174" s="208" t="s">
        <v>1</v>
      </c>
      <c r="E174" s="209" t="s">
        <v>1</v>
      </c>
      <c r="F174" s="210">
        <v>30.8</v>
      </c>
      <c r="G174" s="33"/>
      <c r="H174" s="34"/>
    </row>
    <row r="175" spans="1:8" s="2" customFormat="1" ht="16.899999999999999" customHeight="1">
      <c r="A175" s="33"/>
      <c r="B175" s="34"/>
      <c r="C175" s="211" t="s">
        <v>1</v>
      </c>
      <c r="D175" s="211" t="s">
        <v>318</v>
      </c>
      <c r="E175" s="18" t="s">
        <v>1</v>
      </c>
      <c r="F175" s="212">
        <v>0</v>
      </c>
      <c r="G175" s="33"/>
      <c r="H175" s="34"/>
    </row>
    <row r="176" spans="1:8" s="2" customFormat="1" ht="16.899999999999999" customHeight="1">
      <c r="A176" s="33"/>
      <c r="B176" s="34"/>
      <c r="C176" s="211" t="s">
        <v>1</v>
      </c>
      <c r="D176" s="211" t="s">
        <v>319</v>
      </c>
      <c r="E176" s="18" t="s">
        <v>1</v>
      </c>
      <c r="F176" s="212">
        <v>24.2</v>
      </c>
      <c r="G176" s="33"/>
      <c r="H176" s="34"/>
    </row>
    <row r="177" spans="1:8" s="2" customFormat="1" ht="16.899999999999999" customHeight="1">
      <c r="A177" s="33"/>
      <c r="B177" s="34"/>
      <c r="C177" s="211" t="s">
        <v>1</v>
      </c>
      <c r="D177" s="211" t="s">
        <v>320</v>
      </c>
      <c r="E177" s="18" t="s">
        <v>1</v>
      </c>
      <c r="F177" s="212">
        <v>6.6</v>
      </c>
      <c r="G177" s="33"/>
      <c r="H177" s="34"/>
    </row>
    <row r="178" spans="1:8" s="2" customFormat="1" ht="16.899999999999999" customHeight="1">
      <c r="A178" s="33"/>
      <c r="B178" s="34"/>
      <c r="C178" s="211" t="s">
        <v>137</v>
      </c>
      <c r="D178" s="211" t="s">
        <v>194</v>
      </c>
      <c r="E178" s="18" t="s">
        <v>1</v>
      </c>
      <c r="F178" s="212">
        <v>30.8</v>
      </c>
      <c r="G178" s="33"/>
      <c r="H178" s="34"/>
    </row>
    <row r="179" spans="1:8" s="2" customFormat="1" ht="16.899999999999999" customHeight="1">
      <c r="A179" s="33"/>
      <c r="B179" s="34"/>
      <c r="C179" s="213" t="s">
        <v>1829</v>
      </c>
      <c r="D179" s="33"/>
      <c r="E179" s="33"/>
      <c r="F179" s="33"/>
      <c r="G179" s="33"/>
      <c r="H179" s="34"/>
    </row>
    <row r="180" spans="1:8" s="2" customFormat="1" ht="16.899999999999999" customHeight="1">
      <c r="A180" s="33"/>
      <c r="B180" s="34"/>
      <c r="C180" s="211" t="s">
        <v>315</v>
      </c>
      <c r="D180" s="211" t="s">
        <v>316</v>
      </c>
      <c r="E180" s="18" t="s">
        <v>221</v>
      </c>
      <c r="F180" s="212">
        <v>30.8</v>
      </c>
      <c r="G180" s="33"/>
      <c r="H180" s="34"/>
    </row>
    <row r="181" spans="1:8" s="2" customFormat="1" ht="16.899999999999999" customHeight="1">
      <c r="A181" s="33"/>
      <c r="B181" s="34"/>
      <c r="C181" s="211" t="s">
        <v>335</v>
      </c>
      <c r="D181" s="211" t="s">
        <v>336</v>
      </c>
      <c r="E181" s="18" t="s">
        <v>337</v>
      </c>
      <c r="F181" s="212">
        <v>196.39400000000001</v>
      </c>
      <c r="G181" s="33"/>
      <c r="H181" s="34"/>
    </row>
    <row r="182" spans="1:8" s="2" customFormat="1" ht="16.899999999999999" customHeight="1">
      <c r="A182" s="33"/>
      <c r="B182" s="34"/>
      <c r="C182" s="211" t="s">
        <v>1318</v>
      </c>
      <c r="D182" s="211" t="s">
        <v>1319</v>
      </c>
      <c r="E182" s="18" t="s">
        <v>221</v>
      </c>
      <c r="F182" s="212">
        <v>55</v>
      </c>
      <c r="G182" s="33"/>
      <c r="H182" s="34"/>
    </row>
    <row r="183" spans="1:8" s="2" customFormat="1" ht="16.899999999999999" customHeight="1">
      <c r="A183" s="33"/>
      <c r="B183" s="34"/>
      <c r="C183" s="207" t="s">
        <v>139</v>
      </c>
      <c r="D183" s="208" t="s">
        <v>1</v>
      </c>
      <c r="E183" s="209" t="s">
        <v>1</v>
      </c>
      <c r="F183" s="210">
        <v>1.1000000000000001</v>
      </c>
      <c r="G183" s="33"/>
      <c r="H183" s="34"/>
    </row>
    <row r="184" spans="1:8" s="2" customFormat="1" ht="16.899999999999999" customHeight="1">
      <c r="A184" s="33"/>
      <c r="B184" s="34"/>
      <c r="C184" s="211" t="s">
        <v>1</v>
      </c>
      <c r="D184" s="211" t="s">
        <v>325</v>
      </c>
      <c r="E184" s="18" t="s">
        <v>1</v>
      </c>
      <c r="F184" s="212">
        <v>1.1000000000000001</v>
      </c>
      <c r="G184" s="33"/>
      <c r="H184" s="34"/>
    </row>
    <row r="185" spans="1:8" s="2" customFormat="1" ht="16.899999999999999" customHeight="1">
      <c r="A185" s="33"/>
      <c r="B185" s="34"/>
      <c r="C185" s="211" t="s">
        <v>139</v>
      </c>
      <c r="D185" s="211" t="s">
        <v>194</v>
      </c>
      <c r="E185" s="18" t="s">
        <v>1</v>
      </c>
      <c r="F185" s="212">
        <v>1.1000000000000001</v>
      </c>
      <c r="G185" s="33"/>
      <c r="H185" s="34"/>
    </row>
    <row r="186" spans="1:8" s="2" customFormat="1" ht="16.899999999999999" customHeight="1">
      <c r="A186" s="33"/>
      <c r="B186" s="34"/>
      <c r="C186" s="213" t="s">
        <v>1829</v>
      </c>
      <c r="D186" s="33"/>
      <c r="E186" s="33"/>
      <c r="F186" s="33"/>
      <c r="G186" s="33"/>
      <c r="H186" s="34"/>
    </row>
    <row r="187" spans="1:8" s="2" customFormat="1" ht="16.899999999999999" customHeight="1">
      <c r="A187" s="33"/>
      <c r="B187" s="34"/>
      <c r="C187" s="211" t="s">
        <v>322</v>
      </c>
      <c r="D187" s="211" t="s">
        <v>323</v>
      </c>
      <c r="E187" s="18" t="s">
        <v>221</v>
      </c>
      <c r="F187" s="212">
        <v>1.1000000000000001</v>
      </c>
      <c r="G187" s="33"/>
      <c r="H187" s="34"/>
    </row>
    <row r="188" spans="1:8" s="2" customFormat="1" ht="16.899999999999999" customHeight="1">
      <c r="A188" s="33"/>
      <c r="B188" s="34"/>
      <c r="C188" s="211" t="s">
        <v>335</v>
      </c>
      <c r="D188" s="211" t="s">
        <v>336</v>
      </c>
      <c r="E188" s="18" t="s">
        <v>337</v>
      </c>
      <c r="F188" s="212">
        <v>196.39400000000001</v>
      </c>
      <c r="G188" s="33"/>
      <c r="H188" s="34"/>
    </row>
    <row r="189" spans="1:8" s="2" customFormat="1" ht="16.899999999999999" customHeight="1">
      <c r="A189" s="33"/>
      <c r="B189" s="34"/>
      <c r="C189" s="207" t="s">
        <v>263</v>
      </c>
      <c r="D189" s="208" t="s">
        <v>1</v>
      </c>
      <c r="E189" s="209" t="s">
        <v>1</v>
      </c>
      <c r="F189" s="210">
        <v>220</v>
      </c>
      <c r="G189" s="33"/>
      <c r="H189" s="34"/>
    </row>
    <row r="190" spans="1:8" s="2" customFormat="1" ht="16.899999999999999" customHeight="1">
      <c r="A190" s="33"/>
      <c r="B190" s="34"/>
      <c r="C190" s="211" t="s">
        <v>1</v>
      </c>
      <c r="D190" s="211" t="s">
        <v>254</v>
      </c>
      <c r="E190" s="18" t="s">
        <v>1</v>
      </c>
      <c r="F190" s="212">
        <v>0</v>
      </c>
      <c r="G190" s="33"/>
      <c r="H190" s="34"/>
    </row>
    <row r="191" spans="1:8" s="2" customFormat="1" ht="16.899999999999999" customHeight="1">
      <c r="A191" s="33"/>
      <c r="B191" s="34"/>
      <c r="C191" s="211" t="s">
        <v>1</v>
      </c>
      <c r="D191" s="211" t="s">
        <v>260</v>
      </c>
      <c r="E191" s="18" t="s">
        <v>1</v>
      </c>
      <c r="F191" s="212">
        <v>202</v>
      </c>
      <c r="G191" s="33"/>
      <c r="H191" s="34"/>
    </row>
    <row r="192" spans="1:8" s="2" customFormat="1" ht="16.899999999999999" customHeight="1">
      <c r="A192" s="33"/>
      <c r="B192" s="34"/>
      <c r="C192" s="211" t="s">
        <v>1</v>
      </c>
      <c r="D192" s="211" t="s">
        <v>261</v>
      </c>
      <c r="E192" s="18" t="s">
        <v>1</v>
      </c>
      <c r="F192" s="212">
        <v>18</v>
      </c>
      <c r="G192" s="33"/>
      <c r="H192" s="34"/>
    </row>
    <row r="193" spans="1:8" s="2" customFormat="1" ht="16.899999999999999" customHeight="1">
      <c r="A193" s="33"/>
      <c r="B193" s="34"/>
      <c r="C193" s="211" t="s">
        <v>263</v>
      </c>
      <c r="D193" s="211" t="s">
        <v>194</v>
      </c>
      <c r="E193" s="18" t="s">
        <v>1</v>
      </c>
      <c r="F193" s="212">
        <v>220</v>
      </c>
      <c r="G193" s="33"/>
      <c r="H193" s="34"/>
    </row>
    <row r="194" spans="1:8" s="2" customFormat="1" ht="16.899999999999999" customHeight="1">
      <c r="A194" s="33"/>
      <c r="B194" s="34"/>
      <c r="C194" s="207" t="s">
        <v>284</v>
      </c>
      <c r="D194" s="208" t="s">
        <v>1</v>
      </c>
      <c r="E194" s="209" t="s">
        <v>1</v>
      </c>
      <c r="F194" s="210">
        <v>494</v>
      </c>
      <c r="G194" s="33"/>
      <c r="H194" s="34"/>
    </row>
    <row r="195" spans="1:8" s="2" customFormat="1" ht="16.899999999999999" customHeight="1">
      <c r="A195" s="33"/>
      <c r="B195" s="34"/>
      <c r="C195" s="211" t="s">
        <v>1</v>
      </c>
      <c r="D195" s="211" t="s">
        <v>268</v>
      </c>
      <c r="E195" s="18" t="s">
        <v>1</v>
      </c>
      <c r="F195" s="212">
        <v>0</v>
      </c>
      <c r="G195" s="33"/>
      <c r="H195" s="34"/>
    </row>
    <row r="196" spans="1:8" s="2" customFormat="1" ht="16.899999999999999" customHeight="1">
      <c r="A196" s="33"/>
      <c r="B196" s="34"/>
      <c r="C196" s="211" t="s">
        <v>1</v>
      </c>
      <c r="D196" s="211" t="s">
        <v>277</v>
      </c>
      <c r="E196" s="18" t="s">
        <v>1</v>
      </c>
      <c r="F196" s="212">
        <v>96</v>
      </c>
      <c r="G196" s="33"/>
      <c r="H196" s="34"/>
    </row>
    <row r="197" spans="1:8" s="2" customFormat="1" ht="16.899999999999999" customHeight="1">
      <c r="A197" s="33"/>
      <c r="B197" s="34"/>
      <c r="C197" s="211" t="s">
        <v>1</v>
      </c>
      <c r="D197" s="211" t="s">
        <v>278</v>
      </c>
      <c r="E197" s="18" t="s">
        <v>1</v>
      </c>
      <c r="F197" s="212">
        <v>14</v>
      </c>
      <c r="G197" s="33"/>
      <c r="H197" s="34"/>
    </row>
    <row r="198" spans="1:8" s="2" customFormat="1" ht="16.899999999999999" customHeight="1">
      <c r="A198" s="33"/>
      <c r="B198" s="34"/>
      <c r="C198" s="211" t="s">
        <v>1</v>
      </c>
      <c r="D198" s="211" t="s">
        <v>271</v>
      </c>
      <c r="E198" s="18" t="s">
        <v>1</v>
      </c>
      <c r="F198" s="212">
        <v>0</v>
      </c>
      <c r="G198" s="33"/>
      <c r="H198" s="34"/>
    </row>
    <row r="199" spans="1:8" s="2" customFormat="1" ht="16.899999999999999" customHeight="1">
      <c r="A199" s="33"/>
      <c r="B199" s="34"/>
      <c r="C199" s="211" t="s">
        <v>1</v>
      </c>
      <c r="D199" s="211" t="s">
        <v>280</v>
      </c>
      <c r="E199" s="18" t="s">
        <v>1</v>
      </c>
      <c r="F199" s="212">
        <v>196</v>
      </c>
      <c r="G199" s="33"/>
      <c r="H199" s="34"/>
    </row>
    <row r="200" spans="1:8" s="2" customFormat="1" ht="16.899999999999999" customHeight="1">
      <c r="A200" s="33"/>
      <c r="B200" s="34"/>
      <c r="C200" s="211" t="s">
        <v>1</v>
      </c>
      <c r="D200" s="211" t="s">
        <v>268</v>
      </c>
      <c r="E200" s="18" t="s">
        <v>1</v>
      </c>
      <c r="F200" s="212">
        <v>0</v>
      </c>
      <c r="G200" s="33"/>
      <c r="H200" s="34"/>
    </row>
    <row r="201" spans="1:8" s="2" customFormat="1" ht="16.899999999999999" customHeight="1">
      <c r="A201" s="33"/>
      <c r="B201" s="34"/>
      <c r="C201" s="211" t="s">
        <v>1</v>
      </c>
      <c r="D201" s="211" t="s">
        <v>282</v>
      </c>
      <c r="E201" s="18" t="s">
        <v>1</v>
      </c>
      <c r="F201" s="212">
        <v>188</v>
      </c>
      <c r="G201" s="33"/>
      <c r="H201" s="34"/>
    </row>
    <row r="202" spans="1:8" s="2" customFormat="1" ht="16.899999999999999" customHeight="1">
      <c r="A202" s="33"/>
      <c r="B202" s="34"/>
      <c r="C202" s="211" t="s">
        <v>284</v>
      </c>
      <c r="D202" s="211" t="s">
        <v>194</v>
      </c>
      <c r="E202" s="18" t="s">
        <v>1</v>
      </c>
      <c r="F202" s="212">
        <v>494</v>
      </c>
      <c r="G202" s="33"/>
      <c r="H202" s="34"/>
    </row>
    <row r="203" spans="1:8" s="2" customFormat="1" ht="16.899999999999999" customHeight="1">
      <c r="A203" s="33"/>
      <c r="B203" s="34"/>
      <c r="C203" s="207" t="s">
        <v>297</v>
      </c>
      <c r="D203" s="208" t="s">
        <v>1</v>
      </c>
      <c r="E203" s="209" t="s">
        <v>1</v>
      </c>
      <c r="F203" s="210">
        <v>96</v>
      </c>
      <c r="G203" s="33"/>
      <c r="H203" s="34"/>
    </row>
    <row r="204" spans="1:8" s="2" customFormat="1" ht="16.899999999999999" customHeight="1">
      <c r="A204" s="33"/>
      <c r="B204" s="34"/>
      <c r="C204" s="211" t="s">
        <v>1</v>
      </c>
      <c r="D204" s="211" t="s">
        <v>289</v>
      </c>
      <c r="E204" s="18" t="s">
        <v>1</v>
      </c>
      <c r="F204" s="212">
        <v>0</v>
      </c>
      <c r="G204" s="33"/>
      <c r="H204" s="34"/>
    </row>
    <row r="205" spans="1:8" s="2" customFormat="1" ht="16.899999999999999" customHeight="1">
      <c r="A205" s="33"/>
      <c r="B205" s="34"/>
      <c r="C205" s="211" t="s">
        <v>1</v>
      </c>
      <c r="D205" s="211" t="s">
        <v>295</v>
      </c>
      <c r="E205" s="18" t="s">
        <v>1</v>
      </c>
      <c r="F205" s="212">
        <v>80</v>
      </c>
      <c r="G205" s="33"/>
      <c r="H205" s="34"/>
    </row>
    <row r="206" spans="1:8" s="2" customFormat="1" ht="16.899999999999999" customHeight="1">
      <c r="A206" s="33"/>
      <c r="B206" s="34"/>
      <c r="C206" s="211" t="s">
        <v>1</v>
      </c>
      <c r="D206" s="211" t="s">
        <v>296</v>
      </c>
      <c r="E206" s="18" t="s">
        <v>1</v>
      </c>
      <c r="F206" s="212">
        <v>16</v>
      </c>
      <c r="G206" s="33"/>
      <c r="H206" s="34"/>
    </row>
    <row r="207" spans="1:8" s="2" customFormat="1" ht="16.899999999999999" customHeight="1">
      <c r="A207" s="33"/>
      <c r="B207" s="34"/>
      <c r="C207" s="211" t="s">
        <v>297</v>
      </c>
      <c r="D207" s="211" t="s">
        <v>194</v>
      </c>
      <c r="E207" s="18" t="s">
        <v>1</v>
      </c>
      <c r="F207" s="212">
        <v>96</v>
      </c>
      <c r="G207" s="33"/>
      <c r="H207" s="34"/>
    </row>
    <row r="208" spans="1:8" s="2" customFormat="1" ht="16.899999999999999" customHeight="1">
      <c r="A208" s="33"/>
      <c r="B208" s="34"/>
      <c r="C208" s="207" t="s">
        <v>279</v>
      </c>
      <c r="D208" s="208" t="s">
        <v>1</v>
      </c>
      <c r="E208" s="209" t="s">
        <v>1</v>
      </c>
      <c r="F208" s="210">
        <v>110</v>
      </c>
      <c r="G208" s="33"/>
      <c r="H208" s="34"/>
    </row>
    <row r="209" spans="1:8" s="2" customFormat="1" ht="16.899999999999999" customHeight="1">
      <c r="A209" s="33"/>
      <c r="B209" s="34"/>
      <c r="C209" s="211" t="s">
        <v>1</v>
      </c>
      <c r="D209" s="211" t="s">
        <v>268</v>
      </c>
      <c r="E209" s="18" t="s">
        <v>1</v>
      </c>
      <c r="F209" s="212">
        <v>0</v>
      </c>
      <c r="G209" s="33"/>
      <c r="H209" s="34"/>
    </row>
    <row r="210" spans="1:8" s="2" customFormat="1" ht="16.899999999999999" customHeight="1">
      <c r="A210" s="33"/>
      <c r="B210" s="34"/>
      <c r="C210" s="211" t="s">
        <v>1</v>
      </c>
      <c r="D210" s="211" t="s">
        <v>277</v>
      </c>
      <c r="E210" s="18" t="s">
        <v>1</v>
      </c>
      <c r="F210" s="212">
        <v>96</v>
      </c>
      <c r="G210" s="33"/>
      <c r="H210" s="34"/>
    </row>
    <row r="211" spans="1:8" s="2" customFormat="1" ht="16.899999999999999" customHeight="1">
      <c r="A211" s="33"/>
      <c r="B211" s="34"/>
      <c r="C211" s="211" t="s">
        <v>1</v>
      </c>
      <c r="D211" s="211" t="s">
        <v>278</v>
      </c>
      <c r="E211" s="18" t="s">
        <v>1</v>
      </c>
      <c r="F211" s="212">
        <v>14</v>
      </c>
      <c r="G211" s="33"/>
      <c r="H211" s="34"/>
    </row>
    <row r="212" spans="1:8" s="2" customFormat="1" ht="16.899999999999999" customHeight="1">
      <c r="A212" s="33"/>
      <c r="B212" s="34"/>
      <c r="C212" s="211" t="s">
        <v>279</v>
      </c>
      <c r="D212" s="211" t="s">
        <v>242</v>
      </c>
      <c r="E212" s="18" t="s">
        <v>1</v>
      </c>
      <c r="F212" s="212">
        <v>110</v>
      </c>
      <c r="G212" s="33"/>
      <c r="H212" s="34"/>
    </row>
    <row r="213" spans="1:8" s="2" customFormat="1" ht="16.899999999999999" customHeight="1">
      <c r="A213" s="33"/>
      <c r="B213" s="34"/>
      <c r="C213" s="207" t="s">
        <v>281</v>
      </c>
      <c r="D213" s="208" t="s">
        <v>1</v>
      </c>
      <c r="E213" s="209" t="s">
        <v>1</v>
      </c>
      <c r="F213" s="210">
        <v>196</v>
      </c>
      <c r="G213" s="33"/>
      <c r="H213" s="34"/>
    </row>
    <row r="214" spans="1:8" s="2" customFormat="1" ht="16.899999999999999" customHeight="1">
      <c r="A214" s="33"/>
      <c r="B214" s="34"/>
      <c r="C214" s="211" t="s">
        <v>1</v>
      </c>
      <c r="D214" s="211" t="s">
        <v>271</v>
      </c>
      <c r="E214" s="18" t="s">
        <v>1</v>
      </c>
      <c r="F214" s="212">
        <v>0</v>
      </c>
      <c r="G214" s="33"/>
      <c r="H214" s="34"/>
    </row>
    <row r="215" spans="1:8" s="2" customFormat="1" ht="16.899999999999999" customHeight="1">
      <c r="A215" s="33"/>
      <c r="B215" s="34"/>
      <c r="C215" s="211" t="s">
        <v>1</v>
      </c>
      <c r="D215" s="211" t="s">
        <v>280</v>
      </c>
      <c r="E215" s="18" t="s">
        <v>1</v>
      </c>
      <c r="F215" s="212">
        <v>196</v>
      </c>
      <c r="G215" s="33"/>
      <c r="H215" s="34"/>
    </row>
    <row r="216" spans="1:8" s="2" customFormat="1" ht="16.899999999999999" customHeight="1">
      <c r="A216" s="33"/>
      <c r="B216" s="34"/>
      <c r="C216" s="211" t="s">
        <v>281</v>
      </c>
      <c r="D216" s="211" t="s">
        <v>242</v>
      </c>
      <c r="E216" s="18" t="s">
        <v>1</v>
      </c>
      <c r="F216" s="212">
        <v>196</v>
      </c>
      <c r="G216" s="33"/>
      <c r="H216" s="34"/>
    </row>
    <row r="217" spans="1:8" s="2" customFormat="1" ht="16.899999999999999" customHeight="1">
      <c r="A217" s="33"/>
      <c r="B217" s="34"/>
      <c r="C217" s="207" t="s">
        <v>141</v>
      </c>
      <c r="D217" s="208" t="s">
        <v>1</v>
      </c>
      <c r="E217" s="209" t="s">
        <v>1</v>
      </c>
      <c r="F217" s="210">
        <v>96</v>
      </c>
      <c r="G217" s="33"/>
      <c r="H217" s="34"/>
    </row>
    <row r="218" spans="1:8" s="2" customFormat="1" ht="16.899999999999999" customHeight="1">
      <c r="A218" s="33"/>
      <c r="B218" s="34"/>
      <c r="C218" s="211" t="s">
        <v>1</v>
      </c>
      <c r="D218" s="211" t="s">
        <v>289</v>
      </c>
      <c r="E218" s="18" t="s">
        <v>1</v>
      </c>
      <c r="F218" s="212">
        <v>0</v>
      </c>
      <c r="G218" s="33"/>
      <c r="H218" s="34"/>
    </row>
    <row r="219" spans="1:8" s="2" customFormat="1" ht="16.899999999999999" customHeight="1">
      <c r="A219" s="33"/>
      <c r="B219" s="34"/>
      <c r="C219" s="211" t="s">
        <v>1</v>
      </c>
      <c r="D219" s="211" t="s">
        <v>295</v>
      </c>
      <c r="E219" s="18" t="s">
        <v>1</v>
      </c>
      <c r="F219" s="212">
        <v>80</v>
      </c>
      <c r="G219" s="33"/>
      <c r="H219" s="34"/>
    </row>
    <row r="220" spans="1:8" s="2" customFormat="1" ht="16.899999999999999" customHeight="1">
      <c r="A220" s="33"/>
      <c r="B220" s="34"/>
      <c r="C220" s="211" t="s">
        <v>1</v>
      </c>
      <c r="D220" s="211" t="s">
        <v>296</v>
      </c>
      <c r="E220" s="18" t="s">
        <v>1</v>
      </c>
      <c r="F220" s="212">
        <v>16</v>
      </c>
      <c r="G220" s="33"/>
      <c r="H220" s="34"/>
    </row>
    <row r="221" spans="1:8" s="2" customFormat="1" ht="16.899999999999999" customHeight="1">
      <c r="A221" s="33"/>
      <c r="B221" s="34"/>
      <c r="C221" s="211" t="s">
        <v>141</v>
      </c>
      <c r="D221" s="211" t="s">
        <v>242</v>
      </c>
      <c r="E221" s="18" t="s">
        <v>1</v>
      </c>
      <c r="F221" s="212">
        <v>96</v>
      </c>
      <c r="G221" s="33"/>
      <c r="H221" s="34"/>
    </row>
    <row r="222" spans="1:8" s="2" customFormat="1" ht="16.899999999999999" customHeight="1">
      <c r="A222" s="33"/>
      <c r="B222" s="34"/>
      <c r="C222" s="213" t="s">
        <v>1829</v>
      </c>
      <c r="D222" s="33"/>
      <c r="E222" s="33"/>
      <c r="F222" s="33"/>
      <c r="G222" s="33"/>
      <c r="H222" s="34"/>
    </row>
    <row r="223" spans="1:8" s="2" customFormat="1" ht="16.899999999999999" customHeight="1">
      <c r="A223" s="33"/>
      <c r="B223" s="34"/>
      <c r="C223" s="211" t="s">
        <v>292</v>
      </c>
      <c r="D223" s="211" t="s">
        <v>293</v>
      </c>
      <c r="E223" s="18" t="s">
        <v>221</v>
      </c>
      <c r="F223" s="212">
        <v>96</v>
      </c>
      <c r="G223" s="33"/>
      <c r="H223" s="34"/>
    </row>
    <row r="224" spans="1:8" s="2" customFormat="1" ht="16.899999999999999" customHeight="1">
      <c r="A224" s="33"/>
      <c r="B224" s="34"/>
      <c r="C224" s="211" t="s">
        <v>219</v>
      </c>
      <c r="D224" s="211" t="s">
        <v>220</v>
      </c>
      <c r="E224" s="18" t="s">
        <v>221</v>
      </c>
      <c r="F224" s="212">
        <v>96</v>
      </c>
      <c r="G224" s="33"/>
      <c r="H224" s="34"/>
    </row>
    <row r="225" spans="1:8" s="2" customFormat="1" ht="16.899999999999999" customHeight="1">
      <c r="A225" s="33"/>
      <c r="B225" s="34"/>
      <c r="C225" s="207" t="s">
        <v>283</v>
      </c>
      <c r="D225" s="208" t="s">
        <v>1</v>
      </c>
      <c r="E225" s="209" t="s">
        <v>1</v>
      </c>
      <c r="F225" s="210">
        <v>188</v>
      </c>
      <c r="G225" s="33"/>
      <c r="H225" s="34"/>
    </row>
    <row r="226" spans="1:8" s="2" customFormat="1" ht="16.899999999999999" customHeight="1">
      <c r="A226" s="33"/>
      <c r="B226" s="34"/>
      <c r="C226" s="211" t="s">
        <v>1</v>
      </c>
      <c r="D226" s="211" t="s">
        <v>268</v>
      </c>
      <c r="E226" s="18" t="s">
        <v>1</v>
      </c>
      <c r="F226" s="212">
        <v>0</v>
      </c>
      <c r="G226" s="33"/>
      <c r="H226" s="34"/>
    </row>
    <row r="227" spans="1:8" s="2" customFormat="1" ht="16.899999999999999" customHeight="1">
      <c r="A227" s="33"/>
      <c r="B227" s="34"/>
      <c r="C227" s="211" t="s">
        <v>1</v>
      </c>
      <c r="D227" s="211" t="s">
        <v>282</v>
      </c>
      <c r="E227" s="18" t="s">
        <v>1</v>
      </c>
      <c r="F227" s="212">
        <v>188</v>
      </c>
      <c r="G227" s="33"/>
      <c r="H227" s="34"/>
    </row>
    <row r="228" spans="1:8" s="2" customFormat="1" ht="16.899999999999999" customHeight="1">
      <c r="A228" s="33"/>
      <c r="B228" s="34"/>
      <c r="C228" s="211" t="s">
        <v>283</v>
      </c>
      <c r="D228" s="211" t="s">
        <v>242</v>
      </c>
      <c r="E228" s="18" t="s">
        <v>1</v>
      </c>
      <c r="F228" s="212">
        <v>188</v>
      </c>
      <c r="G228" s="33"/>
      <c r="H228" s="34"/>
    </row>
    <row r="229" spans="1:8" s="2" customFormat="1" ht="16.899999999999999" customHeight="1">
      <c r="A229" s="33"/>
      <c r="B229" s="34"/>
      <c r="C229" s="207" t="s">
        <v>262</v>
      </c>
      <c r="D229" s="208" t="s">
        <v>1</v>
      </c>
      <c r="E229" s="209" t="s">
        <v>1</v>
      </c>
      <c r="F229" s="210">
        <v>220</v>
      </c>
      <c r="G229" s="33"/>
      <c r="H229" s="34"/>
    </row>
    <row r="230" spans="1:8" s="2" customFormat="1" ht="16.899999999999999" customHeight="1">
      <c r="A230" s="33"/>
      <c r="B230" s="34"/>
      <c r="C230" s="211" t="s">
        <v>1</v>
      </c>
      <c r="D230" s="211" t="s">
        <v>254</v>
      </c>
      <c r="E230" s="18" t="s">
        <v>1</v>
      </c>
      <c r="F230" s="212">
        <v>0</v>
      </c>
      <c r="G230" s="33"/>
      <c r="H230" s="34"/>
    </row>
    <row r="231" spans="1:8" s="2" customFormat="1" ht="16.899999999999999" customHeight="1">
      <c r="A231" s="33"/>
      <c r="B231" s="34"/>
      <c r="C231" s="211" t="s">
        <v>1</v>
      </c>
      <c r="D231" s="211" t="s">
        <v>260</v>
      </c>
      <c r="E231" s="18" t="s">
        <v>1</v>
      </c>
      <c r="F231" s="212">
        <v>202</v>
      </c>
      <c r="G231" s="33"/>
      <c r="H231" s="34"/>
    </row>
    <row r="232" spans="1:8" s="2" customFormat="1" ht="16.899999999999999" customHeight="1">
      <c r="A232" s="33"/>
      <c r="B232" s="34"/>
      <c r="C232" s="211" t="s">
        <v>1</v>
      </c>
      <c r="D232" s="211" t="s">
        <v>261</v>
      </c>
      <c r="E232" s="18" t="s">
        <v>1</v>
      </c>
      <c r="F232" s="212">
        <v>18</v>
      </c>
      <c r="G232" s="33"/>
      <c r="H232" s="34"/>
    </row>
    <row r="233" spans="1:8" s="2" customFormat="1" ht="16.899999999999999" customHeight="1">
      <c r="A233" s="33"/>
      <c r="B233" s="34"/>
      <c r="C233" s="211" t="s">
        <v>262</v>
      </c>
      <c r="D233" s="211" t="s">
        <v>242</v>
      </c>
      <c r="E233" s="18" t="s">
        <v>1</v>
      </c>
      <c r="F233" s="212">
        <v>220</v>
      </c>
      <c r="G233" s="33"/>
      <c r="H233" s="34"/>
    </row>
    <row r="234" spans="1:8" s="2" customFormat="1" ht="16.899999999999999" customHeight="1">
      <c r="A234" s="33"/>
      <c r="B234" s="34"/>
      <c r="C234" s="207" t="s">
        <v>249</v>
      </c>
      <c r="D234" s="208" t="s">
        <v>1</v>
      </c>
      <c r="E234" s="209" t="s">
        <v>1</v>
      </c>
      <c r="F234" s="210">
        <v>80</v>
      </c>
      <c r="G234" s="33"/>
      <c r="H234" s="34"/>
    </row>
    <row r="235" spans="1:8" s="2" customFormat="1" ht="16.899999999999999" customHeight="1">
      <c r="A235" s="33"/>
      <c r="B235" s="34"/>
      <c r="C235" s="211" t="s">
        <v>1</v>
      </c>
      <c r="D235" s="211" t="s">
        <v>239</v>
      </c>
      <c r="E235" s="18" t="s">
        <v>1</v>
      </c>
      <c r="F235" s="212">
        <v>0</v>
      </c>
      <c r="G235" s="33"/>
      <c r="H235" s="34"/>
    </row>
    <row r="236" spans="1:8" s="2" customFormat="1" ht="16.899999999999999" customHeight="1">
      <c r="A236" s="33"/>
      <c r="B236" s="34"/>
      <c r="C236" s="211" t="s">
        <v>1</v>
      </c>
      <c r="D236" s="211" t="s">
        <v>247</v>
      </c>
      <c r="E236" s="18" t="s">
        <v>1</v>
      </c>
      <c r="F236" s="212">
        <v>54</v>
      </c>
      <c r="G236" s="33"/>
      <c r="H236" s="34"/>
    </row>
    <row r="237" spans="1:8" s="2" customFormat="1" ht="16.899999999999999" customHeight="1">
      <c r="A237" s="33"/>
      <c r="B237" s="34"/>
      <c r="C237" s="211" t="s">
        <v>1</v>
      </c>
      <c r="D237" s="211" t="s">
        <v>248</v>
      </c>
      <c r="E237" s="18" t="s">
        <v>1</v>
      </c>
      <c r="F237" s="212">
        <v>26</v>
      </c>
      <c r="G237" s="33"/>
      <c r="H237" s="34"/>
    </row>
    <row r="238" spans="1:8" s="2" customFormat="1" ht="16.899999999999999" customHeight="1">
      <c r="A238" s="33"/>
      <c r="B238" s="34"/>
      <c r="C238" s="211" t="s">
        <v>249</v>
      </c>
      <c r="D238" s="211" t="s">
        <v>242</v>
      </c>
      <c r="E238" s="18" t="s">
        <v>1</v>
      </c>
      <c r="F238" s="212">
        <v>80</v>
      </c>
      <c r="G238" s="33"/>
      <c r="H238" s="34"/>
    </row>
    <row r="239" spans="1:8" s="2" customFormat="1" ht="16.899999999999999" customHeight="1">
      <c r="A239" s="33"/>
      <c r="B239" s="34"/>
      <c r="C239" s="207" t="s">
        <v>143</v>
      </c>
      <c r="D239" s="208" t="s">
        <v>1</v>
      </c>
      <c r="E239" s="209" t="s">
        <v>1</v>
      </c>
      <c r="F239" s="210">
        <v>412.11900000000003</v>
      </c>
      <c r="G239" s="33"/>
      <c r="H239" s="34"/>
    </row>
    <row r="240" spans="1:8" s="2" customFormat="1" ht="16.899999999999999" customHeight="1">
      <c r="A240" s="33"/>
      <c r="B240" s="34"/>
      <c r="C240" s="211" t="s">
        <v>1</v>
      </c>
      <c r="D240" s="211" t="s">
        <v>371</v>
      </c>
      <c r="E240" s="18" t="s">
        <v>1</v>
      </c>
      <c r="F240" s="212">
        <v>0</v>
      </c>
      <c r="G240" s="33"/>
      <c r="H240" s="34"/>
    </row>
    <row r="241" spans="1:8" s="2" customFormat="1" ht="16.899999999999999" customHeight="1">
      <c r="A241" s="33"/>
      <c r="B241" s="34"/>
      <c r="C241" s="211" t="s">
        <v>1</v>
      </c>
      <c r="D241" s="211" t="s">
        <v>372</v>
      </c>
      <c r="E241" s="18" t="s">
        <v>1</v>
      </c>
      <c r="F241" s="212">
        <v>19.847999999999999</v>
      </c>
      <c r="G241" s="33"/>
      <c r="H241" s="34"/>
    </row>
    <row r="242" spans="1:8" s="2" customFormat="1" ht="16.899999999999999" customHeight="1">
      <c r="A242" s="33"/>
      <c r="B242" s="34"/>
      <c r="C242" s="211" t="s">
        <v>1</v>
      </c>
      <c r="D242" s="211" t="s">
        <v>373</v>
      </c>
      <c r="E242" s="18" t="s">
        <v>1</v>
      </c>
      <c r="F242" s="212">
        <v>19.366</v>
      </c>
      <c r="G242" s="33"/>
      <c r="H242" s="34"/>
    </row>
    <row r="243" spans="1:8" s="2" customFormat="1" ht="16.899999999999999" customHeight="1">
      <c r="A243" s="33"/>
      <c r="B243" s="34"/>
      <c r="C243" s="211" t="s">
        <v>1</v>
      </c>
      <c r="D243" s="211" t="s">
        <v>374</v>
      </c>
      <c r="E243" s="18" t="s">
        <v>1</v>
      </c>
      <c r="F243" s="212">
        <v>62.915999999999997</v>
      </c>
      <c r="G243" s="33"/>
      <c r="H243" s="34"/>
    </row>
    <row r="244" spans="1:8" s="2" customFormat="1" ht="16.899999999999999" customHeight="1">
      <c r="A244" s="33"/>
      <c r="B244" s="34"/>
      <c r="C244" s="211" t="s">
        <v>1</v>
      </c>
      <c r="D244" s="211" t="s">
        <v>375</v>
      </c>
      <c r="E244" s="18" t="s">
        <v>1</v>
      </c>
      <c r="F244" s="212">
        <v>48.515000000000001</v>
      </c>
      <c r="G244" s="33"/>
      <c r="H244" s="34"/>
    </row>
    <row r="245" spans="1:8" s="2" customFormat="1" ht="16.899999999999999" customHeight="1">
      <c r="A245" s="33"/>
      <c r="B245" s="34"/>
      <c r="C245" s="211" t="s">
        <v>1</v>
      </c>
      <c r="D245" s="211" t="s">
        <v>376</v>
      </c>
      <c r="E245" s="18" t="s">
        <v>1</v>
      </c>
      <c r="F245" s="212">
        <v>41.497</v>
      </c>
      <c r="G245" s="33"/>
      <c r="H245" s="34"/>
    </row>
    <row r="246" spans="1:8" s="2" customFormat="1" ht="16.899999999999999" customHeight="1">
      <c r="A246" s="33"/>
      <c r="B246" s="34"/>
      <c r="C246" s="211" t="s">
        <v>1</v>
      </c>
      <c r="D246" s="211" t="s">
        <v>377</v>
      </c>
      <c r="E246" s="18" t="s">
        <v>1</v>
      </c>
      <c r="F246" s="212">
        <v>81.378</v>
      </c>
      <c r="G246" s="33"/>
      <c r="H246" s="34"/>
    </row>
    <row r="247" spans="1:8" s="2" customFormat="1" ht="16.899999999999999" customHeight="1">
      <c r="A247" s="33"/>
      <c r="B247" s="34"/>
      <c r="C247" s="211" t="s">
        <v>1</v>
      </c>
      <c r="D247" s="211" t="s">
        <v>378</v>
      </c>
      <c r="E247" s="18" t="s">
        <v>1</v>
      </c>
      <c r="F247" s="212">
        <v>87.603999999999999</v>
      </c>
      <c r="G247" s="33"/>
      <c r="H247" s="34"/>
    </row>
    <row r="248" spans="1:8" s="2" customFormat="1" ht="16.899999999999999" customHeight="1">
      <c r="A248" s="33"/>
      <c r="B248" s="34"/>
      <c r="C248" s="211" t="s">
        <v>1</v>
      </c>
      <c r="D248" s="211" t="s">
        <v>379</v>
      </c>
      <c r="E248" s="18" t="s">
        <v>1</v>
      </c>
      <c r="F248" s="212">
        <v>158.191</v>
      </c>
      <c r="G248" s="33"/>
      <c r="H248" s="34"/>
    </row>
    <row r="249" spans="1:8" s="2" customFormat="1" ht="16.899999999999999" customHeight="1">
      <c r="A249" s="33"/>
      <c r="B249" s="34"/>
      <c r="C249" s="211" t="s">
        <v>1</v>
      </c>
      <c r="D249" s="211" t="s">
        <v>380</v>
      </c>
      <c r="E249" s="18" t="s">
        <v>1</v>
      </c>
      <c r="F249" s="212">
        <v>23.102</v>
      </c>
      <c r="G249" s="33"/>
      <c r="H249" s="34"/>
    </row>
    <row r="250" spans="1:8" s="2" customFormat="1" ht="16.899999999999999" customHeight="1">
      <c r="A250" s="33"/>
      <c r="B250" s="34"/>
      <c r="C250" s="211" t="s">
        <v>1</v>
      </c>
      <c r="D250" s="211" t="s">
        <v>381</v>
      </c>
      <c r="E250" s="18" t="s">
        <v>1</v>
      </c>
      <c r="F250" s="212">
        <v>58.575000000000003</v>
      </c>
      <c r="G250" s="33"/>
      <c r="H250" s="34"/>
    </row>
    <row r="251" spans="1:8" s="2" customFormat="1" ht="16.899999999999999" customHeight="1">
      <c r="A251" s="33"/>
      <c r="B251" s="34"/>
      <c r="C251" s="211" t="s">
        <v>1</v>
      </c>
      <c r="D251" s="211" t="s">
        <v>382</v>
      </c>
      <c r="E251" s="18" t="s">
        <v>1</v>
      </c>
      <c r="F251" s="212">
        <v>47.305999999999997</v>
      </c>
      <c r="G251" s="33"/>
      <c r="H251" s="34"/>
    </row>
    <row r="252" spans="1:8" s="2" customFormat="1" ht="16.899999999999999" customHeight="1">
      <c r="A252" s="33"/>
      <c r="B252" s="34"/>
      <c r="C252" s="211" t="s">
        <v>1</v>
      </c>
      <c r="D252" s="211" t="s">
        <v>383</v>
      </c>
      <c r="E252" s="18" t="s">
        <v>1</v>
      </c>
      <c r="F252" s="212">
        <v>75.075000000000003</v>
      </c>
      <c r="G252" s="33"/>
      <c r="H252" s="34"/>
    </row>
    <row r="253" spans="1:8" s="2" customFormat="1" ht="16.899999999999999" customHeight="1">
      <c r="A253" s="33"/>
      <c r="B253" s="34"/>
      <c r="C253" s="211" t="s">
        <v>1</v>
      </c>
      <c r="D253" s="211" t="s">
        <v>384</v>
      </c>
      <c r="E253" s="18" t="s">
        <v>1</v>
      </c>
      <c r="F253" s="212">
        <v>23.826000000000001</v>
      </c>
      <c r="G253" s="33"/>
      <c r="H253" s="34"/>
    </row>
    <row r="254" spans="1:8" s="2" customFormat="1" ht="16.899999999999999" customHeight="1">
      <c r="A254" s="33"/>
      <c r="B254" s="34"/>
      <c r="C254" s="211" t="s">
        <v>1</v>
      </c>
      <c r="D254" s="211" t="s">
        <v>385</v>
      </c>
      <c r="E254" s="18" t="s">
        <v>1</v>
      </c>
      <c r="F254" s="212">
        <v>29.666</v>
      </c>
      <c r="G254" s="33"/>
      <c r="H254" s="34"/>
    </row>
    <row r="255" spans="1:8" s="2" customFormat="1" ht="16.899999999999999" customHeight="1">
      <c r="A255" s="33"/>
      <c r="B255" s="34"/>
      <c r="C255" s="211" t="s">
        <v>1</v>
      </c>
      <c r="D255" s="211" t="s">
        <v>386</v>
      </c>
      <c r="E255" s="18" t="s">
        <v>1</v>
      </c>
      <c r="F255" s="212">
        <v>34.750999999999998</v>
      </c>
      <c r="G255" s="33"/>
      <c r="H255" s="34"/>
    </row>
    <row r="256" spans="1:8" s="2" customFormat="1" ht="16.899999999999999" customHeight="1">
      <c r="A256" s="33"/>
      <c r="B256" s="34"/>
      <c r="C256" s="211" t="s">
        <v>1</v>
      </c>
      <c r="D256" s="211" t="s">
        <v>387</v>
      </c>
      <c r="E256" s="18" t="s">
        <v>1</v>
      </c>
      <c r="F256" s="212">
        <v>0</v>
      </c>
      <c r="G256" s="33"/>
      <c r="H256" s="34"/>
    </row>
    <row r="257" spans="1:8" s="2" customFormat="1" ht="16.899999999999999" customHeight="1">
      <c r="A257" s="33"/>
      <c r="B257" s="34"/>
      <c r="C257" s="211" t="s">
        <v>1</v>
      </c>
      <c r="D257" s="211" t="s">
        <v>388</v>
      </c>
      <c r="E257" s="18" t="s">
        <v>1</v>
      </c>
      <c r="F257" s="212">
        <v>13.936999999999999</v>
      </c>
      <c r="G257" s="33"/>
      <c r="H257" s="34"/>
    </row>
    <row r="258" spans="1:8" s="2" customFormat="1" ht="16.899999999999999" customHeight="1">
      <c r="A258" s="33"/>
      <c r="B258" s="34"/>
      <c r="C258" s="211" t="s">
        <v>1</v>
      </c>
      <c r="D258" s="211" t="s">
        <v>389</v>
      </c>
      <c r="E258" s="18" t="s">
        <v>1</v>
      </c>
      <c r="F258" s="212">
        <v>0</v>
      </c>
      <c r="G258" s="33"/>
      <c r="H258" s="34"/>
    </row>
    <row r="259" spans="1:8" s="2" customFormat="1" ht="16.899999999999999" customHeight="1">
      <c r="A259" s="33"/>
      <c r="B259" s="34"/>
      <c r="C259" s="211" t="s">
        <v>1</v>
      </c>
      <c r="D259" s="211" t="s">
        <v>390</v>
      </c>
      <c r="E259" s="18" t="s">
        <v>1</v>
      </c>
      <c r="F259" s="212">
        <v>3.1589999999999998</v>
      </c>
      <c r="G259" s="33"/>
      <c r="H259" s="34"/>
    </row>
    <row r="260" spans="1:8" s="2" customFormat="1" ht="16.899999999999999" customHeight="1">
      <c r="A260" s="33"/>
      <c r="B260" s="34"/>
      <c r="C260" s="211" t="s">
        <v>1</v>
      </c>
      <c r="D260" s="211" t="s">
        <v>391</v>
      </c>
      <c r="E260" s="18" t="s">
        <v>1</v>
      </c>
      <c r="F260" s="212">
        <v>12.32</v>
      </c>
      <c r="G260" s="33"/>
      <c r="H260" s="34"/>
    </row>
    <row r="261" spans="1:8" s="2" customFormat="1" ht="16.899999999999999" customHeight="1">
      <c r="A261" s="33"/>
      <c r="B261" s="34"/>
      <c r="C261" s="211" t="s">
        <v>1</v>
      </c>
      <c r="D261" s="211" t="s">
        <v>392</v>
      </c>
      <c r="E261" s="18" t="s">
        <v>1</v>
      </c>
      <c r="F261" s="212">
        <v>0</v>
      </c>
      <c r="G261" s="33"/>
      <c r="H261" s="34"/>
    </row>
    <row r="262" spans="1:8" s="2" customFormat="1" ht="16.899999999999999" customHeight="1">
      <c r="A262" s="33"/>
      <c r="B262" s="34"/>
      <c r="C262" s="211" t="s">
        <v>1</v>
      </c>
      <c r="D262" s="211" t="s">
        <v>393</v>
      </c>
      <c r="E262" s="18" t="s">
        <v>1</v>
      </c>
      <c r="F262" s="212">
        <v>17.969000000000001</v>
      </c>
      <c r="G262" s="33"/>
      <c r="H262" s="34"/>
    </row>
    <row r="263" spans="1:8" s="2" customFormat="1" ht="16.899999999999999" customHeight="1">
      <c r="A263" s="33"/>
      <c r="B263" s="34"/>
      <c r="C263" s="211" t="s">
        <v>1</v>
      </c>
      <c r="D263" s="211" t="s">
        <v>394</v>
      </c>
      <c r="E263" s="18" t="s">
        <v>1</v>
      </c>
      <c r="F263" s="212">
        <v>0</v>
      </c>
      <c r="G263" s="33"/>
      <c r="H263" s="34"/>
    </row>
    <row r="264" spans="1:8" s="2" customFormat="1" ht="16.899999999999999" customHeight="1">
      <c r="A264" s="33"/>
      <c r="B264" s="34"/>
      <c r="C264" s="211" t="s">
        <v>1</v>
      </c>
      <c r="D264" s="211" t="s">
        <v>395</v>
      </c>
      <c r="E264" s="18" t="s">
        <v>1</v>
      </c>
      <c r="F264" s="212">
        <v>24.882000000000001</v>
      </c>
      <c r="G264" s="33"/>
      <c r="H264" s="34"/>
    </row>
    <row r="265" spans="1:8" s="2" customFormat="1" ht="16.899999999999999" customHeight="1">
      <c r="A265" s="33"/>
      <c r="B265" s="34"/>
      <c r="C265" s="211" t="s">
        <v>1</v>
      </c>
      <c r="D265" s="211" t="s">
        <v>396</v>
      </c>
      <c r="E265" s="18" t="s">
        <v>1</v>
      </c>
      <c r="F265" s="212">
        <v>0</v>
      </c>
      <c r="G265" s="33"/>
      <c r="H265" s="34"/>
    </row>
    <row r="266" spans="1:8" s="2" customFormat="1" ht="16.899999999999999" customHeight="1">
      <c r="A266" s="33"/>
      <c r="B266" s="34"/>
      <c r="C266" s="211" t="s">
        <v>1</v>
      </c>
      <c r="D266" s="211" t="s">
        <v>397</v>
      </c>
      <c r="E266" s="18" t="s">
        <v>1</v>
      </c>
      <c r="F266" s="212">
        <v>0</v>
      </c>
      <c r="G266" s="33"/>
      <c r="H266" s="34"/>
    </row>
    <row r="267" spans="1:8" s="2" customFormat="1" ht="16.899999999999999" customHeight="1">
      <c r="A267" s="33"/>
      <c r="B267" s="34"/>
      <c r="C267" s="211" t="s">
        <v>1</v>
      </c>
      <c r="D267" s="211" t="s">
        <v>398</v>
      </c>
      <c r="E267" s="18" t="s">
        <v>1</v>
      </c>
      <c r="F267" s="212">
        <v>-24.2</v>
      </c>
      <c r="G267" s="33"/>
      <c r="H267" s="34"/>
    </row>
    <row r="268" spans="1:8" s="2" customFormat="1" ht="16.899999999999999" customHeight="1">
      <c r="A268" s="33"/>
      <c r="B268" s="34"/>
      <c r="C268" s="211" t="s">
        <v>1</v>
      </c>
      <c r="D268" s="211" t="s">
        <v>399</v>
      </c>
      <c r="E268" s="18" t="s">
        <v>1</v>
      </c>
      <c r="F268" s="212">
        <v>-58.212000000000003</v>
      </c>
      <c r="G268" s="33"/>
      <c r="H268" s="34"/>
    </row>
    <row r="269" spans="1:8" s="2" customFormat="1" ht="16.899999999999999" customHeight="1">
      <c r="A269" s="33"/>
      <c r="B269" s="34"/>
      <c r="C269" s="211" t="s">
        <v>1</v>
      </c>
      <c r="D269" s="211" t="s">
        <v>400</v>
      </c>
      <c r="E269" s="18" t="s">
        <v>1</v>
      </c>
      <c r="F269" s="212">
        <v>-42.24</v>
      </c>
      <c r="G269" s="33"/>
      <c r="H269" s="34"/>
    </row>
    <row r="270" spans="1:8" s="2" customFormat="1" ht="16.899999999999999" customHeight="1">
      <c r="A270" s="33"/>
      <c r="B270" s="34"/>
      <c r="C270" s="211" t="s">
        <v>1</v>
      </c>
      <c r="D270" s="211" t="s">
        <v>401</v>
      </c>
      <c r="E270" s="18" t="s">
        <v>1</v>
      </c>
      <c r="F270" s="212">
        <v>-64.108000000000004</v>
      </c>
      <c r="G270" s="33"/>
      <c r="H270" s="34"/>
    </row>
    <row r="271" spans="1:8" s="2" customFormat="1" ht="16.899999999999999" customHeight="1">
      <c r="A271" s="33"/>
      <c r="B271" s="34"/>
      <c r="C271" s="211" t="s">
        <v>1</v>
      </c>
      <c r="D271" s="211" t="s">
        <v>402</v>
      </c>
      <c r="E271" s="18" t="s">
        <v>1</v>
      </c>
      <c r="F271" s="212">
        <v>-55.66</v>
      </c>
      <c r="G271" s="33"/>
      <c r="H271" s="34"/>
    </row>
    <row r="272" spans="1:8" s="2" customFormat="1" ht="16.899999999999999" customHeight="1">
      <c r="A272" s="33"/>
      <c r="B272" s="34"/>
      <c r="C272" s="211" t="s">
        <v>1</v>
      </c>
      <c r="D272" s="211" t="s">
        <v>403</v>
      </c>
      <c r="E272" s="18" t="s">
        <v>1</v>
      </c>
      <c r="F272" s="212">
        <v>-15.4</v>
      </c>
      <c r="G272" s="33"/>
      <c r="H272" s="34"/>
    </row>
    <row r="273" spans="1:8" s="2" customFormat="1" ht="16.899999999999999" customHeight="1">
      <c r="A273" s="33"/>
      <c r="B273" s="34"/>
      <c r="C273" s="211" t="s">
        <v>1</v>
      </c>
      <c r="D273" s="211" t="s">
        <v>404</v>
      </c>
      <c r="E273" s="18" t="s">
        <v>1</v>
      </c>
      <c r="F273" s="212">
        <v>0</v>
      </c>
      <c r="G273" s="33"/>
      <c r="H273" s="34"/>
    </row>
    <row r="274" spans="1:8" s="2" customFormat="1" ht="16.899999999999999" customHeight="1">
      <c r="A274" s="33"/>
      <c r="B274" s="34"/>
      <c r="C274" s="211" t="s">
        <v>1</v>
      </c>
      <c r="D274" s="211" t="s">
        <v>405</v>
      </c>
      <c r="E274" s="18" t="s">
        <v>1</v>
      </c>
      <c r="F274" s="212">
        <v>-1.2E-2</v>
      </c>
      <c r="G274" s="33"/>
      <c r="H274" s="34"/>
    </row>
    <row r="275" spans="1:8" s="2" customFormat="1" ht="16.899999999999999" customHeight="1">
      <c r="A275" s="33"/>
      <c r="B275" s="34"/>
      <c r="C275" s="211" t="s">
        <v>1</v>
      </c>
      <c r="D275" s="211" t="s">
        <v>406</v>
      </c>
      <c r="E275" s="18" t="s">
        <v>1</v>
      </c>
      <c r="F275" s="212">
        <v>-0.42799999999999999</v>
      </c>
      <c r="G275" s="33"/>
      <c r="H275" s="34"/>
    </row>
    <row r="276" spans="1:8" s="2" customFormat="1" ht="16.899999999999999" customHeight="1">
      <c r="A276" s="33"/>
      <c r="B276" s="34"/>
      <c r="C276" s="211" t="s">
        <v>1</v>
      </c>
      <c r="D276" s="211" t="s">
        <v>407</v>
      </c>
      <c r="E276" s="18" t="s">
        <v>1</v>
      </c>
      <c r="F276" s="212">
        <v>-15.11</v>
      </c>
      <c r="G276" s="33"/>
      <c r="H276" s="34"/>
    </row>
    <row r="277" spans="1:8" s="2" customFormat="1" ht="16.899999999999999" customHeight="1">
      <c r="A277" s="33"/>
      <c r="B277" s="34"/>
      <c r="C277" s="211" t="s">
        <v>1</v>
      </c>
      <c r="D277" s="211" t="s">
        <v>408</v>
      </c>
      <c r="E277" s="18" t="s">
        <v>1</v>
      </c>
      <c r="F277" s="212">
        <v>-196.39400000000001</v>
      </c>
      <c r="G277" s="33"/>
      <c r="H277" s="34"/>
    </row>
    <row r="278" spans="1:8" s="2" customFormat="1" ht="16.899999999999999" customHeight="1">
      <c r="A278" s="33"/>
      <c r="B278" s="34"/>
      <c r="C278" s="211" t="s">
        <v>143</v>
      </c>
      <c r="D278" s="211" t="s">
        <v>194</v>
      </c>
      <c r="E278" s="18" t="s">
        <v>1</v>
      </c>
      <c r="F278" s="212">
        <v>412.11900000000003</v>
      </c>
      <c r="G278" s="33"/>
      <c r="H278" s="34"/>
    </row>
    <row r="279" spans="1:8" s="2" customFormat="1" ht="16.899999999999999" customHeight="1">
      <c r="A279" s="33"/>
      <c r="B279" s="34"/>
      <c r="C279" s="213" t="s">
        <v>1829</v>
      </c>
      <c r="D279" s="33"/>
      <c r="E279" s="33"/>
      <c r="F279" s="33"/>
      <c r="G279" s="33"/>
      <c r="H279" s="34"/>
    </row>
    <row r="280" spans="1:8" s="2" customFormat="1" ht="22.5">
      <c r="A280" s="33"/>
      <c r="B280" s="34"/>
      <c r="C280" s="211" t="s">
        <v>368</v>
      </c>
      <c r="D280" s="211" t="s">
        <v>369</v>
      </c>
      <c r="E280" s="18" t="s">
        <v>337</v>
      </c>
      <c r="F280" s="212">
        <v>12.364000000000001</v>
      </c>
      <c r="G280" s="33"/>
      <c r="H280" s="34"/>
    </row>
    <row r="281" spans="1:8" s="2" customFormat="1" ht="16.899999999999999" customHeight="1">
      <c r="A281" s="33"/>
      <c r="B281" s="34"/>
      <c r="C281" s="211" t="s">
        <v>411</v>
      </c>
      <c r="D281" s="211" t="s">
        <v>412</v>
      </c>
      <c r="E281" s="18" t="s">
        <v>337</v>
      </c>
      <c r="F281" s="212">
        <v>251.393</v>
      </c>
      <c r="G281" s="33"/>
      <c r="H281" s="34"/>
    </row>
    <row r="282" spans="1:8" s="2" customFormat="1" ht="16.899999999999999" customHeight="1">
      <c r="A282" s="33"/>
      <c r="B282" s="34"/>
      <c r="C282" s="211" t="s">
        <v>416</v>
      </c>
      <c r="D282" s="211" t="s">
        <v>417</v>
      </c>
      <c r="E282" s="18" t="s">
        <v>337</v>
      </c>
      <c r="F282" s="212">
        <v>131.87799999999999</v>
      </c>
      <c r="G282" s="33"/>
      <c r="H282" s="34"/>
    </row>
    <row r="283" spans="1:8" s="2" customFormat="1" ht="16.899999999999999" customHeight="1">
      <c r="A283" s="33"/>
      <c r="B283" s="34"/>
      <c r="C283" s="211" t="s">
        <v>421</v>
      </c>
      <c r="D283" s="211" t="s">
        <v>422</v>
      </c>
      <c r="E283" s="18" t="s">
        <v>337</v>
      </c>
      <c r="F283" s="212">
        <v>16.484999999999999</v>
      </c>
      <c r="G283" s="33"/>
      <c r="H283" s="34"/>
    </row>
    <row r="284" spans="1:8" s="2" customFormat="1" ht="16.899999999999999" customHeight="1">
      <c r="A284" s="33"/>
      <c r="B284" s="34"/>
      <c r="C284" s="211" t="s">
        <v>453</v>
      </c>
      <c r="D284" s="211" t="s">
        <v>454</v>
      </c>
      <c r="E284" s="18" t="s">
        <v>337</v>
      </c>
      <c r="F284" s="212">
        <v>389.44799999999998</v>
      </c>
      <c r="G284" s="33"/>
      <c r="H284" s="34"/>
    </row>
    <row r="285" spans="1:8" s="2" customFormat="1" ht="16.899999999999999" customHeight="1">
      <c r="A285" s="33"/>
      <c r="B285" s="34"/>
      <c r="C285" s="207" t="s">
        <v>145</v>
      </c>
      <c r="D285" s="208" t="s">
        <v>1</v>
      </c>
      <c r="E285" s="209" t="s">
        <v>1</v>
      </c>
      <c r="F285" s="210">
        <v>883.88300000000004</v>
      </c>
      <c r="G285" s="33"/>
      <c r="H285" s="34"/>
    </row>
    <row r="286" spans="1:8" s="2" customFormat="1" ht="16.899999999999999" customHeight="1">
      <c r="A286" s="33"/>
      <c r="B286" s="34"/>
      <c r="C286" s="211" t="s">
        <v>1</v>
      </c>
      <c r="D286" s="211" t="s">
        <v>371</v>
      </c>
      <c r="E286" s="18" t="s">
        <v>1</v>
      </c>
      <c r="F286" s="212">
        <v>0</v>
      </c>
      <c r="G286" s="33"/>
      <c r="H286" s="34"/>
    </row>
    <row r="287" spans="1:8" s="2" customFormat="1" ht="16.899999999999999" customHeight="1">
      <c r="A287" s="33"/>
      <c r="B287" s="34"/>
      <c r="C287" s="211" t="s">
        <v>1</v>
      </c>
      <c r="D287" s="211" t="s">
        <v>372</v>
      </c>
      <c r="E287" s="18" t="s">
        <v>1</v>
      </c>
      <c r="F287" s="212">
        <v>19.847999999999999</v>
      </c>
      <c r="G287" s="33"/>
      <c r="H287" s="34"/>
    </row>
    <row r="288" spans="1:8" s="2" customFormat="1" ht="16.899999999999999" customHeight="1">
      <c r="A288" s="33"/>
      <c r="B288" s="34"/>
      <c r="C288" s="211" t="s">
        <v>1</v>
      </c>
      <c r="D288" s="211" t="s">
        <v>373</v>
      </c>
      <c r="E288" s="18" t="s">
        <v>1</v>
      </c>
      <c r="F288" s="212">
        <v>19.366</v>
      </c>
      <c r="G288" s="33"/>
      <c r="H288" s="34"/>
    </row>
    <row r="289" spans="1:8" s="2" customFormat="1" ht="16.899999999999999" customHeight="1">
      <c r="A289" s="33"/>
      <c r="B289" s="34"/>
      <c r="C289" s="211" t="s">
        <v>1</v>
      </c>
      <c r="D289" s="211" t="s">
        <v>374</v>
      </c>
      <c r="E289" s="18" t="s">
        <v>1</v>
      </c>
      <c r="F289" s="212">
        <v>62.915999999999997</v>
      </c>
      <c r="G289" s="33"/>
      <c r="H289" s="34"/>
    </row>
    <row r="290" spans="1:8" s="2" customFormat="1" ht="16.899999999999999" customHeight="1">
      <c r="A290" s="33"/>
      <c r="B290" s="34"/>
      <c r="C290" s="211" t="s">
        <v>1</v>
      </c>
      <c r="D290" s="211" t="s">
        <v>375</v>
      </c>
      <c r="E290" s="18" t="s">
        <v>1</v>
      </c>
      <c r="F290" s="212">
        <v>48.515000000000001</v>
      </c>
      <c r="G290" s="33"/>
      <c r="H290" s="34"/>
    </row>
    <row r="291" spans="1:8" s="2" customFormat="1" ht="16.899999999999999" customHeight="1">
      <c r="A291" s="33"/>
      <c r="B291" s="34"/>
      <c r="C291" s="211" t="s">
        <v>1</v>
      </c>
      <c r="D291" s="211" t="s">
        <v>376</v>
      </c>
      <c r="E291" s="18" t="s">
        <v>1</v>
      </c>
      <c r="F291" s="212">
        <v>41.497</v>
      </c>
      <c r="G291" s="33"/>
      <c r="H291" s="34"/>
    </row>
    <row r="292" spans="1:8" s="2" customFormat="1" ht="16.899999999999999" customHeight="1">
      <c r="A292" s="33"/>
      <c r="B292" s="34"/>
      <c r="C292" s="211" t="s">
        <v>1</v>
      </c>
      <c r="D292" s="211" t="s">
        <v>377</v>
      </c>
      <c r="E292" s="18" t="s">
        <v>1</v>
      </c>
      <c r="F292" s="212">
        <v>81.378</v>
      </c>
      <c r="G292" s="33"/>
      <c r="H292" s="34"/>
    </row>
    <row r="293" spans="1:8" s="2" customFormat="1" ht="16.899999999999999" customHeight="1">
      <c r="A293" s="33"/>
      <c r="B293" s="34"/>
      <c r="C293" s="211" t="s">
        <v>1</v>
      </c>
      <c r="D293" s="211" t="s">
        <v>378</v>
      </c>
      <c r="E293" s="18" t="s">
        <v>1</v>
      </c>
      <c r="F293" s="212">
        <v>87.603999999999999</v>
      </c>
      <c r="G293" s="33"/>
      <c r="H293" s="34"/>
    </row>
    <row r="294" spans="1:8" s="2" customFormat="1" ht="16.899999999999999" customHeight="1">
      <c r="A294" s="33"/>
      <c r="B294" s="34"/>
      <c r="C294" s="211" t="s">
        <v>1</v>
      </c>
      <c r="D294" s="211" t="s">
        <v>379</v>
      </c>
      <c r="E294" s="18" t="s">
        <v>1</v>
      </c>
      <c r="F294" s="212">
        <v>158.191</v>
      </c>
      <c r="G294" s="33"/>
      <c r="H294" s="34"/>
    </row>
    <row r="295" spans="1:8" s="2" customFormat="1" ht="16.899999999999999" customHeight="1">
      <c r="A295" s="33"/>
      <c r="B295" s="34"/>
      <c r="C295" s="211" t="s">
        <v>1</v>
      </c>
      <c r="D295" s="211" t="s">
        <v>380</v>
      </c>
      <c r="E295" s="18" t="s">
        <v>1</v>
      </c>
      <c r="F295" s="212">
        <v>23.102</v>
      </c>
      <c r="G295" s="33"/>
      <c r="H295" s="34"/>
    </row>
    <row r="296" spans="1:8" s="2" customFormat="1" ht="16.899999999999999" customHeight="1">
      <c r="A296" s="33"/>
      <c r="B296" s="34"/>
      <c r="C296" s="211" t="s">
        <v>1</v>
      </c>
      <c r="D296" s="211" t="s">
        <v>381</v>
      </c>
      <c r="E296" s="18" t="s">
        <v>1</v>
      </c>
      <c r="F296" s="212">
        <v>58.575000000000003</v>
      </c>
      <c r="G296" s="33"/>
      <c r="H296" s="34"/>
    </row>
    <row r="297" spans="1:8" s="2" customFormat="1" ht="16.899999999999999" customHeight="1">
      <c r="A297" s="33"/>
      <c r="B297" s="34"/>
      <c r="C297" s="211" t="s">
        <v>1</v>
      </c>
      <c r="D297" s="211" t="s">
        <v>382</v>
      </c>
      <c r="E297" s="18" t="s">
        <v>1</v>
      </c>
      <c r="F297" s="212">
        <v>47.305999999999997</v>
      </c>
      <c r="G297" s="33"/>
      <c r="H297" s="34"/>
    </row>
    <row r="298" spans="1:8" s="2" customFormat="1" ht="16.899999999999999" customHeight="1">
      <c r="A298" s="33"/>
      <c r="B298" s="34"/>
      <c r="C298" s="211" t="s">
        <v>1</v>
      </c>
      <c r="D298" s="211" t="s">
        <v>383</v>
      </c>
      <c r="E298" s="18" t="s">
        <v>1</v>
      </c>
      <c r="F298" s="212">
        <v>75.075000000000003</v>
      </c>
      <c r="G298" s="33"/>
      <c r="H298" s="34"/>
    </row>
    <row r="299" spans="1:8" s="2" customFormat="1" ht="16.899999999999999" customHeight="1">
      <c r="A299" s="33"/>
      <c r="B299" s="34"/>
      <c r="C299" s="211" t="s">
        <v>1</v>
      </c>
      <c r="D299" s="211" t="s">
        <v>384</v>
      </c>
      <c r="E299" s="18" t="s">
        <v>1</v>
      </c>
      <c r="F299" s="212">
        <v>23.826000000000001</v>
      </c>
      <c r="G299" s="33"/>
      <c r="H299" s="34"/>
    </row>
    <row r="300" spans="1:8" s="2" customFormat="1" ht="16.899999999999999" customHeight="1">
      <c r="A300" s="33"/>
      <c r="B300" s="34"/>
      <c r="C300" s="211" t="s">
        <v>1</v>
      </c>
      <c r="D300" s="211" t="s">
        <v>385</v>
      </c>
      <c r="E300" s="18" t="s">
        <v>1</v>
      </c>
      <c r="F300" s="212">
        <v>29.666</v>
      </c>
      <c r="G300" s="33"/>
      <c r="H300" s="34"/>
    </row>
    <row r="301" spans="1:8" s="2" customFormat="1" ht="16.899999999999999" customHeight="1">
      <c r="A301" s="33"/>
      <c r="B301" s="34"/>
      <c r="C301" s="211" t="s">
        <v>1</v>
      </c>
      <c r="D301" s="211" t="s">
        <v>386</v>
      </c>
      <c r="E301" s="18" t="s">
        <v>1</v>
      </c>
      <c r="F301" s="212">
        <v>34.750999999999998</v>
      </c>
      <c r="G301" s="33"/>
      <c r="H301" s="34"/>
    </row>
    <row r="302" spans="1:8" s="2" customFormat="1" ht="16.899999999999999" customHeight="1">
      <c r="A302" s="33"/>
      <c r="B302" s="34"/>
      <c r="C302" s="211" t="s">
        <v>1</v>
      </c>
      <c r="D302" s="211" t="s">
        <v>387</v>
      </c>
      <c r="E302" s="18" t="s">
        <v>1</v>
      </c>
      <c r="F302" s="212">
        <v>0</v>
      </c>
      <c r="G302" s="33"/>
      <c r="H302" s="34"/>
    </row>
    <row r="303" spans="1:8" s="2" customFormat="1" ht="16.899999999999999" customHeight="1">
      <c r="A303" s="33"/>
      <c r="B303" s="34"/>
      <c r="C303" s="211" t="s">
        <v>1</v>
      </c>
      <c r="D303" s="211" t="s">
        <v>388</v>
      </c>
      <c r="E303" s="18" t="s">
        <v>1</v>
      </c>
      <c r="F303" s="212">
        <v>13.936999999999999</v>
      </c>
      <c r="G303" s="33"/>
      <c r="H303" s="34"/>
    </row>
    <row r="304" spans="1:8" s="2" customFormat="1" ht="16.899999999999999" customHeight="1">
      <c r="A304" s="33"/>
      <c r="B304" s="34"/>
      <c r="C304" s="211" t="s">
        <v>1</v>
      </c>
      <c r="D304" s="211" t="s">
        <v>389</v>
      </c>
      <c r="E304" s="18" t="s">
        <v>1</v>
      </c>
      <c r="F304" s="212">
        <v>0</v>
      </c>
      <c r="G304" s="33"/>
      <c r="H304" s="34"/>
    </row>
    <row r="305" spans="1:8" s="2" customFormat="1" ht="16.899999999999999" customHeight="1">
      <c r="A305" s="33"/>
      <c r="B305" s="34"/>
      <c r="C305" s="211" t="s">
        <v>1</v>
      </c>
      <c r="D305" s="211" t="s">
        <v>390</v>
      </c>
      <c r="E305" s="18" t="s">
        <v>1</v>
      </c>
      <c r="F305" s="212">
        <v>3.1589999999999998</v>
      </c>
      <c r="G305" s="33"/>
      <c r="H305" s="34"/>
    </row>
    <row r="306" spans="1:8" s="2" customFormat="1" ht="16.899999999999999" customHeight="1">
      <c r="A306" s="33"/>
      <c r="B306" s="34"/>
      <c r="C306" s="211" t="s">
        <v>1</v>
      </c>
      <c r="D306" s="211" t="s">
        <v>391</v>
      </c>
      <c r="E306" s="18" t="s">
        <v>1</v>
      </c>
      <c r="F306" s="212">
        <v>12.32</v>
      </c>
      <c r="G306" s="33"/>
      <c r="H306" s="34"/>
    </row>
    <row r="307" spans="1:8" s="2" customFormat="1" ht="16.899999999999999" customHeight="1">
      <c r="A307" s="33"/>
      <c r="B307" s="34"/>
      <c r="C307" s="211" t="s">
        <v>1</v>
      </c>
      <c r="D307" s="211" t="s">
        <v>392</v>
      </c>
      <c r="E307" s="18" t="s">
        <v>1</v>
      </c>
      <c r="F307" s="212">
        <v>0</v>
      </c>
      <c r="G307" s="33"/>
      <c r="H307" s="34"/>
    </row>
    <row r="308" spans="1:8" s="2" customFormat="1" ht="16.899999999999999" customHeight="1">
      <c r="A308" s="33"/>
      <c r="B308" s="34"/>
      <c r="C308" s="211" t="s">
        <v>1</v>
      </c>
      <c r="D308" s="211" t="s">
        <v>393</v>
      </c>
      <c r="E308" s="18" t="s">
        <v>1</v>
      </c>
      <c r="F308" s="212">
        <v>17.969000000000001</v>
      </c>
      <c r="G308" s="33"/>
      <c r="H308" s="34"/>
    </row>
    <row r="309" spans="1:8" s="2" customFormat="1" ht="16.899999999999999" customHeight="1">
      <c r="A309" s="33"/>
      <c r="B309" s="34"/>
      <c r="C309" s="211" t="s">
        <v>1</v>
      </c>
      <c r="D309" s="211" t="s">
        <v>394</v>
      </c>
      <c r="E309" s="18" t="s">
        <v>1</v>
      </c>
      <c r="F309" s="212">
        <v>0</v>
      </c>
      <c r="G309" s="33"/>
      <c r="H309" s="34"/>
    </row>
    <row r="310" spans="1:8" s="2" customFormat="1" ht="16.899999999999999" customHeight="1">
      <c r="A310" s="33"/>
      <c r="B310" s="34"/>
      <c r="C310" s="211" t="s">
        <v>1</v>
      </c>
      <c r="D310" s="211" t="s">
        <v>395</v>
      </c>
      <c r="E310" s="18" t="s">
        <v>1</v>
      </c>
      <c r="F310" s="212">
        <v>24.882000000000001</v>
      </c>
      <c r="G310" s="33"/>
      <c r="H310" s="34"/>
    </row>
    <row r="311" spans="1:8" s="2" customFormat="1" ht="16.899999999999999" customHeight="1">
      <c r="A311" s="33"/>
      <c r="B311" s="34"/>
      <c r="C311" s="211" t="s">
        <v>145</v>
      </c>
      <c r="D311" s="211" t="s">
        <v>242</v>
      </c>
      <c r="E311" s="18" t="s">
        <v>1</v>
      </c>
      <c r="F311" s="212">
        <v>883.88300000000004</v>
      </c>
      <c r="G311" s="33"/>
      <c r="H311" s="34"/>
    </row>
    <row r="312" spans="1:8" s="2" customFormat="1" ht="16.899999999999999" customHeight="1">
      <c r="A312" s="33"/>
      <c r="B312" s="34"/>
      <c r="C312" s="213" t="s">
        <v>1829</v>
      </c>
      <c r="D312" s="33"/>
      <c r="E312" s="33"/>
      <c r="F312" s="33"/>
      <c r="G312" s="33"/>
      <c r="H312" s="34"/>
    </row>
    <row r="313" spans="1:8" s="2" customFormat="1" ht="22.5">
      <c r="A313" s="33"/>
      <c r="B313" s="34"/>
      <c r="C313" s="211" t="s">
        <v>368</v>
      </c>
      <c r="D313" s="211" t="s">
        <v>369</v>
      </c>
      <c r="E313" s="18" t="s">
        <v>337</v>
      </c>
      <c r="F313" s="212">
        <v>12.364000000000001</v>
      </c>
      <c r="G313" s="33"/>
      <c r="H313" s="34"/>
    </row>
    <row r="314" spans="1:8" s="2" customFormat="1" ht="16.899999999999999" customHeight="1">
      <c r="A314" s="33"/>
      <c r="B314" s="34"/>
      <c r="C314" s="211" t="s">
        <v>498</v>
      </c>
      <c r="D314" s="211" t="s">
        <v>499</v>
      </c>
      <c r="E314" s="18" t="s">
        <v>337</v>
      </c>
      <c r="F314" s="212">
        <v>360.07</v>
      </c>
      <c r="G314" s="33"/>
      <c r="H314" s="34"/>
    </row>
    <row r="315" spans="1:8" s="2" customFormat="1" ht="16.899999999999999" customHeight="1">
      <c r="A315" s="33"/>
      <c r="B315" s="34"/>
      <c r="C315" s="207" t="s">
        <v>147</v>
      </c>
      <c r="D315" s="208" t="s">
        <v>1</v>
      </c>
      <c r="E315" s="209" t="s">
        <v>1</v>
      </c>
      <c r="F315" s="210">
        <v>196.39400000000001</v>
      </c>
      <c r="G315" s="33"/>
      <c r="H315" s="34"/>
    </row>
    <row r="316" spans="1:8" s="2" customFormat="1" ht="16.899999999999999" customHeight="1">
      <c r="A316" s="33"/>
      <c r="B316" s="34"/>
      <c r="C316" s="211" t="s">
        <v>1</v>
      </c>
      <c r="D316" s="211" t="s">
        <v>339</v>
      </c>
      <c r="E316" s="18" t="s">
        <v>1</v>
      </c>
      <c r="F316" s="212">
        <v>54.207999999999998</v>
      </c>
      <c r="G316" s="33"/>
      <c r="H316" s="34"/>
    </row>
    <row r="317" spans="1:8" s="2" customFormat="1" ht="16.899999999999999" customHeight="1">
      <c r="A317" s="33"/>
      <c r="B317" s="34"/>
      <c r="C317" s="211" t="s">
        <v>1</v>
      </c>
      <c r="D317" s="211" t="s">
        <v>340</v>
      </c>
      <c r="E317" s="18" t="s">
        <v>1</v>
      </c>
      <c r="F317" s="212">
        <v>2.9260000000000002</v>
      </c>
      <c r="G317" s="33"/>
      <c r="H317" s="34"/>
    </row>
    <row r="318" spans="1:8" s="2" customFormat="1" ht="16.899999999999999" customHeight="1">
      <c r="A318" s="33"/>
      <c r="B318" s="34"/>
      <c r="C318" s="211" t="s">
        <v>1</v>
      </c>
      <c r="D318" s="211" t="s">
        <v>341</v>
      </c>
      <c r="E318" s="18" t="s">
        <v>1</v>
      </c>
      <c r="F318" s="212">
        <v>36.299999999999997</v>
      </c>
      <c r="G318" s="33"/>
      <c r="H318" s="34"/>
    </row>
    <row r="319" spans="1:8" s="2" customFormat="1" ht="16.899999999999999" customHeight="1">
      <c r="A319" s="33"/>
      <c r="B319" s="34"/>
      <c r="C319" s="211" t="s">
        <v>1</v>
      </c>
      <c r="D319" s="211" t="s">
        <v>342</v>
      </c>
      <c r="E319" s="18" t="s">
        <v>1</v>
      </c>
      <c r="F319" s="212">
        <v>102.96</v>
      </c>
      <c r="G319" s="33"/>
      <c r="H319" s="34"/>
    </row>
    <row r="320" spans="1:8" s="2" customFormat="1" ht="16.899999999999999" customHeight="1">
      <c r="A320" s="33"/>
      <c r="B320" s="34"/>
      <c r="C320" s="211" t="s">
        <v>147</v>
      </c>
      <c r="D320" s="211" t="s">
        <v>194</v>
      </c>
      <c r="E320" s="18" t="s">
        <v>1</v>
      </c>
      <c r="F320" s="212">
        <v>196.39400000000001</v>
      </c>
      <c r="G320" s="33"/>
      <c r="H320" s="34"/>
    </row>
    <row r="321" spans="1:8" s="2" customFormat="1" ht="16.899999999999999" customHeight="1">
      <c r="A321" s="33"/>
      <c r="B321" s="34"/>
      <c r="C321" s="213" t="s">
        <v>1829</v>
      </c>
      <c r="D321" s="33"/>
      <c r="E321" s="33"/>
      <c r="F321" s="33"/>
      <c r="G321" s="33"/>
      <c r="H321" s="34"/>
    </row>
    <row r="322" spans="1:8" s="2" customFormat="1" ht="16.899999999999999" customHeight="1">
      <c r="A322" s="33"/>
      <c r="B322" s="34"/>
      <c r="C322" s="211" t="s">
        <v>335</v>
      </c>
      <c r="D322" s="211" t="s">
        <v>336</v>
      </c>
      <c r="E322" s="18" t="s">
        <v>337</v>
      </c>
      <c r="F322" s="212">
        <v>196.39400000000001</v>
      </c>
      <c r="G322" s="33"/>
      <c r="H322" s="34"/>
    </row>
    <row r="323" spans="1:8" s="2" customFormat="1" ht="16.899999999999999" customHeight="1">
      <c r="A323" s="33"/>
      <c r="B323" s="34"/>
      <c r="C323" s="211" t="s">
        <v>344</v>
      </c>
      <c r="D323" s="211" t="s">
        <v>345</v>
      </c>
      <c r="E323" s="18" t="s">
        <v>337</v>
      </c>
      <c r="F323" s="212">
        <v>5.8920000000000003</v>
      </c>
      <c r="G323" s="33"/>
      <c r="H323" s="34"/>
    </row>
    <row r="324" spans="1:8" s="2" customFormat="1" ht="22.5">
      <c r="A324" s="33"/>
      <c r="B324" s="34"/>
      <c r="C324" s="211" t="s">
        <v>368</v>
      </c>
      <c r="D324" s="211" t="s">
        <v>369</v>
      </c>
      <c r="E324" s="18" t="s">
        <v>337</v>
      </c>
      <c r="F324" s="212">
        <v>12.364000000000001</v>
      </c>
      <c r="G324" s="33"/>
      <c r="H324" s="34"/>
    </row>
    <row r="325" spans="1:8" s="2" customFormat="1" ht="16.899999999999999" customHeight="1">
      <c r="A325" s="33"/>
      <c r="B325" s="34"/>
      <c r="C325" s="211" t="s">
        <v>350</v>
      </c>
      <c r="D325" s="211" t="s">
        <v>351</v>
      </c>
      <c r="E325" s="18" t="s">
        <v>337</v>
      </c>
      <c r="F325" s="212">
        <v>119.8</v>
      </c>
      <c r="G325" s="33"/>
      <c r="H325" s="34"/>
    </row>
    <row r="326" spans="1:8" s="2" customFormat="1" ht="16.899999999999999" customHeight="1">
      <c r="A326" s="33"/>
      <c r="B326" s="34"/>
      <c r="C326" s="211" t="s">
        <v>356</v>
      </c>
      <c r="D326" s="211" t="s">
        <v>357</v>
      </c>
      <c r="E326" s="18" t="s">
        <v>337</v>
      </c>
      <c r="F326" s="212">
        <v>62.845999999999997</v>
      </c>
      <c r="G326" s="33"/>
      <c r="H326" s="34"/>
    </row>
    <row r="327" spans="1:8" s="2" customFormat="1" ht="16.899999999999999" customHeight="1">
      <c r="A327" s="33"/>
      <c r="B327" s="34"/>
      <c r="C327" s="211" t="s">
        <v>362</v>
      </c>
      <c r="D327" s="211" t="s">
        <v>363</v>
      </c>
      <c r="E327" s="18" t="s">
        <v>337</v>
      </c>
      <c r="F327" s="212">
        <v>7.8559999999999999</v>
      </c>
      <c r="G327" s="33"/>
      <c r="H327" s="34"/>
    </row>
    <row r="328" spans="1:8" s="2" customFormat="1" ht="16.899999999999999" customHeight="1">
      <c r="A328" s="33"/>
      <c r="B328" s="34"/>
      <c r="C328" s="211" t="s">
        <v>453</v>
      </c>
      <c r="D328" s="211" t="s">
        <v>454</v>
      </c>
      <c r="E328" s="18" t="s">
        <v>337</v>
      </c>
      <c r="F328" s="212">
        <v>389.44799999999998</v>
      </c>
      <c r="G328" s="33"/>
      <c r="H328" s="34"/>
    </row>
    <row r="329" spans="1:8" s="2" customFormat="1" ht="16.899999999999999" customHeight="1">
      <c r="A329" s="33"/>
      <c r="B329" s="34"/>
      <c r="C329" s="207" t="s">
        <v>509</v>
      </c>
      <c r="D329" s="208" t="s">
        <v>1</v>
      </c>
      <c r="E329" s="209" t="s">
        <v>1</v>
      </c>
      <c r="F329" s="210">
        <v>360.07</v>
      </c>
      <c r="G329" s="33"/>
      <c r="H329" s="34"/>
    </row>
    <row r="330" spans="1:8" s="2" customFormat="1" ht="16.899999999999999" customHeight="1">
      <c r="A330" s="33"/>
      <c r="B330" s="34"/>
      <c r="C330" s="211" t="s">
        <v>1</v>
      </c>
      <c r="D330" s="211" t="s">
        <v>501</v>
      </c>
      <c r="E330" s="18" t="s">
        <v>1</v>
      </c>
      <c r="F330" s="212">
        <v>883.88300000000004</v>
      </c>
      <c r="G330" s="33"/>
      <c r="H330" s="34"/>
    </row>
    <row r="331" spans="1:8" s="2" customFormat="1" ht="16.899999999999999" customHeight="1">
      <c r="A331" s="33"/>
      <c r="B331" s="34"/>
      <c r="C331" s="211" t="s">
        <v>1</v>
      </c>
      <c r="D331" s="211" t="s">
        <v>502</v>
      </c>
      <c r="E331" s="18" t="s">
        <v>1</v>
      </c>
      <c r="F331" s="212">
        <v>0</v>
      </c>
      <c r="G331" s="33"/>
      <c r="H331" s="34"/>
    </row>
    <row r="332" spans="1:8" s="2" customFormat="1" ht="16.899999999999999" customHeight="1">
      <c r="A332" s="33"/>
      <c r="B332" s="34"/>
      <c r="C332" s="211" t="s">
        <v>1</v>
      </c>
      <c r="D332" s="211" t="s">
        <v>503</v>
      </c>
      <c r="E332" s="18" t="s">
        <v>1</v>
      </c>
      <c r="F332" s="212">
        <v>0</v>
      </c>
      <c r="G332" s="33"/>
      <c r="H332" s="34"/>
    </row>
    <row r="333" spans="1:8" s="2" customFormat="1" ht="16.899999999999999" customHeight="1">
      <c r="A333" s="33"/>
      <c r="B333" s="34"/>
      <c r="C333" s="211" t="s">
        <v>1</v>
      </c>
      <c r="D333" s="211" t="s">
        <v>504</v>
      </c>
      <c r="E333" s="18" t="s">
        <v>1</v>
      </c>
      <c r="F333" s="212">
        <v>-1.61</v>
      </c>
      <c r="G333" s="33"/>
      <c r="H333" s="34"/>
    </row>
    <row r="334" spans="1:8" s="2" customFormat="1" ht="16.899999999999999" customHeight="1">
      <c r="A334" s="33"/>
      <c r="B334" s="34"/>
      <c r="C334" s="211" t="s">
        <v>1</v>
      </c>
      <c r="D334" s="211" t="s">
        <v>505</v>
      </c>
      <c r="E334" s="18" t="s">
        <v>1</v>
      </c>
      <c r="F334" s="212">
        <v>-26.367000000000001</v>
      </c>
      <c r="G334" s="33"/>
      <c r="H334" s="34"/>
    </row>
    <row r="335" spans="1:8" s="2" customFormat="1" ht="16.899999999999999" customHeight="1">
      <c r="A335" s="33"/>
      <c r="B335" s="34"/>
      <c r="C335" s="211" t="s">
        <v>1</v>
      </c>
      <c r="D335" s="211" t="s">
        <v>506</v>
      </c>
      <c r="E335" s="18" t="s">
        <v>1</v>
      </c>
      <c r="F335" s="212">
        <v>-271.43599999999998</v>
      </c>
      <c r="G335" s="33"/>
      <c r="H335" s="34"/>
    </row>
    <row r="336" spans="1:8" s="2" customFormat="1" ht="16.899999999999999" customHeight="1">
      <c r="A336" s="33"/>
      <c r="B336" s="34"/>
      <c r="C336" s="211" t="s">
        <v>1</v>
      </c>
      <c r="D336" s="211" t="s">
        <v>507</v>
      </c>
      <c r="E336" s="18" t="s">
        <v>1</v>
      </c>
      <c r="F336" s="212">
        <v>0</v>
      </c>
      <c r="G336" s="33"/>
      <c r="H336" s="34"/>
    </row>
    <row r="337" spans="1:8" s="2" customFormat="1" ht="16.899999999999999" customHeight="1">
      <c r="A337" s="33"/>
      <c r="B337" s="34"/>
      <c r="C337" s="211" t="s">
        <v>1</v>
      </c>
      <c r="D337" s="211" t="s">
        <v>508</v>
      </c>
      <c r="E337" s="18" t="s">
        <v>1</v>
      </c>
      <c r="F337" s="212">
        <v>-224.4</v>
      </c>
      <c r="G337" s="33"/>
      <c r="H337" s="34"/>
    </row>
    <row r="338" spans="1:8" s="2" customFormat="1" ht="16.899999999999999" customHeight="1">
      <c r="A338" s="33"/>
      <c r="B338" s="34"/>
      <c r="C338" s="211" t="s">
        <v>509</v>
      </c>
      <c r="D338" s="211" t="s">
        <v>194</v>
      </c>
      <c r="E338" s="18" t="s">
        <v>1</v>
      </c>
      <c r="F338" s="212">
        <v>360.07</v>
      </c>
      <c r="G338" s="33"/>
      <c r="H338" s="34"/>
    </row>
    <row r="339" spans="1:8" s="2" customFormat="1" ht="26.45" customHeight="1">
      <c r="A339" s="33"/>
      <c r="B339" s="34"/>
      <c r="C339" s="206" t="s">
        <v>1830</v>
      </c>
      <c r="D339" s="206" t="s">
        <v>89</v>
      </c>
      <c r="E339" s="33"/>
      <c r="F339" s="33"/>
      <c r="G339" s="33"/>
      <c r="H339" s="34"/>
    </row>
    <row r="340" spans="1:8" s="2" customFormat="1" ht="16.899999999999999" customHeight="1">
      <c r="A340" s="33"/>
      <c r="B340" s="34"/>
      <c r="C340" s="207" t="s">
        <v>95</v>
      </c>
      <c r="D340" s="208" t="s">
        <v>1</v>
      </c>
      <c r="E340" s="209" t="s">
        <v>1</v>
      </c>
      <c r="F340" s="210">
        <v>18.600000000000001</v>
      </c>
      <c r="G340" s="33"/>
      <c r="H340" s="34"/>
    </row>
    <row r="341" spans="1:8" s="2" customFormat="1" ht="16.899999999999999" customHeight="1">
      <c r="A341" s="33"/>
      <c r="B341" s="34"/>
      <c r="C341" s="211" t="s">
        <v>1</v>
      </c>
      <c r="D341" s="211" t="s">
        <v>268</v>
      </c>
      <c r="E341" s="18" t="s">
        <v>1</v>
      </c>
      <c r="F341" s="212">
        <v>0</v>
      </c>
      <c r="G341" s="33"/>
      <c r="H341" s="34"/>
    </row>
    <row r="342" spans="1:8" s="2" customFormat="1" ht="16.899999999999999" customHeight="1">
      <c r="A342" s="33"/>
      <c r="B342" s="34"/>
      <c r="C342" s="211" t="s">
        <v>1</v>
      </c>
      <c r="D342" s="211" t="s">
        <v>1434</v>
      </c>
      <c r="E342" s="18" t="s">
        <v>1</v>
      </c>
      <c r="F342" s="212">
        <v>0</v>
      </c>
      <c r="G342" s="33"/>
      <c r="H342" s="34"/>
    </row>
    <row r="343" spans="1:8" s="2" customFormat="1" ht="16.899999999999999" customHeight="1">
      <c r="A343" s="33"/>
      <c r="B343" s="34"/>
      <c r="C343" s="211" t="s">
        <v>1</v>
      </c>
      <c r="D343" s="211" t="s">
        <v>1435</v>
      </c>
      <c r="E343" s="18" t="s">
        <v>1</v>
      </c>
      <c r="F343" s="212">
        <v>18.600000000000001</v>
      </c>
      <c r="G343" s="33"/>
      <c r="H343" s="34"/>
    </row>
    <row r="344" spans="1:8" s="2" customFormat="1" ht="16.899999999999999" customHeight="1">
      <c r="A344" s="33"/>
      <c r="B344" s="34"/>
      <c r="C344" s="211" t="s">
        <v>95</v>
      </c>
      <c r="D344" s="211" t="s">
        <v>242</v>
      </c>
      <c r="E344" s="18" t="s">
        <v>1</v>
      </c>
      <c r="F344" s="212">
        <v>18.600000000000001</v>
      </c>
      <c r="G344" s="33"/>
      <c r="H344" s="34"/>
    </row>
    <row r="345" spans="1:8" s="2" customFormat="1" ht="16.899999999999999" customHeight="1">
      <c r="A345" s="33"/>
      <c r="B345" s="34"/>
      <c r="C345" s="213" t="s">
        <v>1829</v>
      </c>
      <c r="D345" s="33"/>
      <c r="E345" s="33"/>
      <c r="F345" s="33"/>
      <c r="G345" s="33"/>
      <c r="H345" s="34"/>
    </row>
    <row r="346" spans="1:8" s="2" customFormat="1" ht="16.899999999999999" customHeight="1">
      <c r="A346" s="33"/>
      <c r="B346" s="34"/>
      <c r="C346" s="211" t="s">
        <v>1432</v>
      </c>
      <c r="D346" s="211" t="s">
        <v>1433</v>
      </c>
      <c r="E346" s="18" t="s">
        <v>188</v>
      </c>
      <c r="F346" s="212">
        <v>91.2</v>
      </c>
      <c r="G346" s="33"/>
      <c r="H346" s="34"/>
    </row>
    <row r="347" spans="1:8" s="2" customFormat="1" ht="16.899999999999999" customHeight="1">
      <c r="A347" s="33"/>
      <c r="B347" s="34"/>
      <c r="C347" s="211" t="s">
        <v>1407</v>
      </c>
      <c r="D347" s="211" t="s">
        <v>1408</v>
      </c>
      <c r="E347" s="18" t="s">
        <v>188</v>
      </c>
      <c r="F347" s="212">
        <v>24.5</v>
      </c>
      <c r="G347" s="33"/>
      <c r="H347" s="34"/>
    </row>
    <row r="348" spans="1:8" s="2" customFormat="1" ht="16.899999999999999" customHeight="1">
      <c r="A348" s="33"/>
      <c r="B348" s="34"/>
      <c r="C348" s="211" t="s">
        <v>368</v>
      </c>
      <c r="D348" s="211" t="s">
        <v>1472</v>
      </c>
      <c r="E348" s="18" t="s">
        <v>337</v>
      </c>
      <c r="F348" s="212">
        <v>8.8620000000000001</v>
      </c>
      <c r="G348" s="33"/>
      <c r="H348" s="34"/>
    </row>
    <row r="349" spans="1:8" s="2" customFormat="1" ht="16.899999999999999" customHeight="1">
      <c r="A349" s="33"/>
      <c r="B349" s="34"/>
      <c r="C349" s="211" t="s">
        <v>498</v>
      </c>
      <c r="D349" s="211" t="s">
        <v>499</v>
      </c>
      <c r="E349" s="18" t="s">
        <v>337</v>
      </c>
      <c r="F349" s="212">
        <v>381.95800000000003</v>
      </c>
      <c r="G349" s="33"/>
      <c r="H349" s="34"/>
    </row>
    <row r="350" spans="1:8" s="2" customFormat="1" ht="16.899999999999999" customHeight="1">
      <c r="A350" s="33"/>
      <c r="B350" s="34"/>
      <c r="C350" s="207" t="s">
        <v>97</v>
      </c>
      <c r="D350" s="208" t="s">
        <v>1</v>
      </c>
      <c r="E350" s="209" t="s">
        <v>1</v>
      </c>
      <c r="F350" s="210">
        <v>40.6</v>
      </c>
      <c r="G350" s="33"/>
      <c r="H350" s="34"/>
    </row>
    <row r="351" spans="1:8" s="2" customFormat="1" ht="16.899999999999999" customHeight="1">
      <c r="A351" s="33"/>
      <c r="B351" s="34"/>
      <c r="C351" s="211" t="s">
        <v>1</v>
      </c>
      <c r="D351" s="211" t="s">
        <v>271</v>
      </c>
      <c r="E351" s="18" t="s">
        <v>1</v>
      </c>
      <c r="F351" s="212">
        <v>0</v>
      </c>
      <c r="G351" s="33"/>
      <c r="H351" s="34"/>
    </row>
    <row r="352" spans="1:8" s="2" customFormat="1" ht="16.899999999999999" customHeight="1">
      <c r="A352" s="33"/>
      <c r="B352" s="34"/>
      <c r="C352" s="211" t="s">
        <v>1</v>
      </c>
      <c r="D352" s="211" t="s">
        <v>1436</v>
      </c>
      <c r="E352" s="18" t="s">
        <v>1</v>
      </c>
      <c r="F352" s="212">
        <v>0</v>
      </c>
      <c r="G352" s="33"/>
      <c r="H352" s="34"/>
    </row>
    <row r="353" spans="1:8" s="2" customFormat="1" ht="16.899999999999999" customHeight="1">
      <c r="A353" s="33"/>
      <c r="B353" s="34"/>
      <c r="C353" s="211" t="s">
        <v>1</v>
      </c>
      <c r="D353" s="211" t="s">
        <v>1437</v>
      </c>
      <c r="E353" s="18" t="s">
        <v>1</v>
      </c>
      <c r="F353" s="212">
        <v>0</v>
      </c>
      <c r="G353" s="33"/>
      <c r="H353" s="34"/>
    </row>
    <row r="354" spans="1:8" s="2" customFormat="1" ht="16.899999999999999" customHeight="1">
      <c r="A354" s="33"/>
      <c r="B354" s="34"/>
      <c r="C354" s="211" t="s">
        <v>1</v>
      </c>
      <c r="D354" s="211" t="s">
        <v>1438</v>
      </c>
      <c r="E354" s="18" t="s">
        <v>1</v>
      </c>
      <c r="F354" s="212">
        <v>25.6</v>
      </c>
      <c r="G354" s="33"/>
      <c r="H354" s="34"/>
    </row>
    <row r="355" spans="1:8" s="2" customFormat="1" ht="16.899999999999999" customHeight="1">
      <c r="A355" s="33"/>
      <c r="B355" s="34"/>
      <c r="C355" s="211" t="s">
        <v>1</v>
      </c>
      <c r="D355" s="211" t="s">
        <v>1439</v>
      </c>
      <c r="E355" s="18" t="s">
        <v>1</v>
      </c>
      <c r="F355" s="212">
        <v>15</v>
      </c>
      <c r="G355" s="33"/>
      <c r="H355" s="34"/>
    </row>
    <row r="356" spans="1:8" s="2" customFormat="1" ht="16.899999999999999" customHeight="1">
      <c r="A356" s="33"/>
      <c r="B356" s="34"/>
      <c r="C356" s="211" t="s">
        <v>97</v>
      </c>
      <c r="D356" s="211" t="s">
        <v>242</v>
      </c>
      <c r="E356" s="18" t="s">
        <v>1</v>
      </c>
      <c r="F356" s="212">
        <v>40.6</v>
      </c>
      <c r="G356" s="33"/>
      <c r="H356" s="34"/>
    </row>
    <row r="357" spans="1:8" s="2" customFormat="1" ht="16.899999999999999" customHeight="1">
      <c r="A357" s="33"/>
      <c r="B357" s="34"/>
      <c r="C357" s="213" t="s">
        <v>1829</v>
      </c>
      <c r="D357" s="33"/>
      <c r="E357" s="33"/>
      <c r="F357" s="33"/>
      <c r="G357" s="33"/>
      <c r="H357" s="34"/>
    </row>
    <row r="358" spans="1:8" s="2" customFormat="1" ht="16.899999999999999" customHeight="1">
      <c r="A358" s="33"/>
      <c r="B358" s="34"/>
      <c r="C358" s="211" t="s">
        <v>1432</v>
      </c>
      <c r="D358" s="211" t="s">
        <v>1433</v>
      </c>
      <c r="E358" s="18" t="s">
        <v>188</v>
      </c>
      <c r="F358" s="212">
        <v>91.2</v>
      </c>
      <c r="G358" s="33"/>
      <c r="H358" s="34"/>
    </row>
    <row r="359" spans="1:8" s="2" customFormat="1" ht="16.899999999999999" customHeight="1">
      <c r="A359" s="33"/>
      <c r="B359" s="34"/>
      <c r="C359" s="211" t="s">
        <v>1409</v>
      </c>
      <c r="D359" s="211" t="s">
        <v>1410</v>
      </c>
      <c r="E359" s="18" t="s">
        <v>188</v>
      </c>
      <c r="F359" s="212">
        <v>66.5</v>
      </c>
      <c r="G359" s="33"/>
      <c r="H359" s="34"/>
    </row>
    <row r="360" spans="1:8" s="2" customFormat="1" ht="16.899999999999999" customHeight="1">
      <c r="A360" s="33"/>
      <c r="B360" s="34"/>
      <c r="C360" s="211" t="s">
        <v>368</v>
      </c>
      <c r="D360" s="211" t="s">
        <v>1472</v>
      </c>
      <c r="E360" s="18" t="s">
        <v>337</v>
      </c>
      <c r="F360" s="212">
        <v>8.8620000000000001</v>
      </c>
      <c r="G360" s="33"/>
      <c r="H360" s="34"/>
    </row>
    <row r="361" spans="1:8" s="2" customFormat="1" ht="16.899999999999999" customHeight="1">
      <c r="A361" s="33"/>
      <c r="B361" s="34"/>
      <c r="C361" s="211" t="s">
        <v>498</v>
      </c>
      <c r="D361" s="211" t="s">
        <v>499</v>
      </c>
      <c r="E361" s="18" t="s">
        <v>337</v>
      </c>
      <c r="F361" s="212">
        <v>381.95800000000003</v>
      </c>
      <c r="G361" s="33"/>
      <c r="H361" s="34"/>
    </row>
    <row r="362" spans="1:8" s="2" customFormat="1" ht="16.899999999999999" customHeight="1">
      <c r="A362" s="33"/>
      <c r="B362" s="34"/>
      <c r="C362" s="207" t="s">
        <v>100</v>
      </c>
      <c r="D362" s="208" t="s">
        <v>1</v>
      </c>
      <c r="E362" s="209" t="s">
        <v>1</v>
      </c>
      <c r="F362" s="210">
        <v>11</v>
      </c>
      <c r="G362" s="33"/>
      <c r="H362" s="34"/>
    </row>
    <row r="363" spans="1:8" s="2" customFormat="1" ht="16.899999999999999" customHeight="1">
      <c r="A363" s="33"/>
      <c r="B363" s="34"/>
      <c r="C363" s="211" t="s">
        <v>1</v>
      </c>
      <c r="D363" s="211" t="s">
        <v>289</v>
      </c>
      <c r="E363" s="18" t="s">
        <v>1</v>
      </c>
      <c r="F363" s="212">
        <v>0</v>
      </c>
      <c r="G363" s="33"/>
      <c r="H363" s="34"/>
    </row>
    <row r="364" spans="1:8" s="2" customFormat="1" ht="16.899999999999999" customHeight="1">
      <c r="A364" s="33"/>
      <c r="B364" s="34"/>
      <c r="C364" s="211" t="s">
        <v>1</v>
      </c>
      <c r="D364" s="211" t="s">
        <v>1452</v>
      </c>
      <c r="E364" s="18" t="s">
        <v>1</v>
      </c>
      <c r="F364" s="212">
        <v>0</v>
      </c>
      <c r="G364" s="33"/>
      <c r="H364" s="34"/>
    </row>
    <row r="365" spans="1:8" s="2" customFormat="1" ht="16.899999999999999" customHeight="1">
      <c r="A365" s="33"/>
      <c r="B365" s="34"/>
      <c r="C365" s="211" t="s">
        <v>1</v>
      </c>
      <c r="D365" s="211" t="s">
        <v>1453</v>
      </c>
      <c r="E365" s="18" t="s">
        <v>1</v>
      </c>
      <c r="F365" s="212">
        <v>11</v>
      </c>
      <c r="G365" s="33"/>
      <c r="H365" s="34"/>
    </row>
    <row r="366" spans="1:8" s="2" customFormat="1" ht="16.899999999999999" customHeight="1">
      <c r="A366" s="33"/>
      <c r="B366" s="34"/>
      <c r="C366" s="211" t="s">
        <v>100</v>
      </c>
      <c r="D366" s="211" t="s">
        <v>242</v>
      </c>
      <c r="E366" s="18" t="s">
        <v>1</v>
      </c>
      <c r="F366" s="212">
        <v>11</v>
      </c>
      <c r="G366" s="33"/>
      <c r="H366" s="34"/>
    </row>
    <row r="367" spans="1:8" s="2" customFormat="1" ht="16.899999999999999" customHeight="1">
      <c r="A367" s="33"/>
      <c r="B367" s="34"/>
      <c r="C367" s="213" t="s">
        <v>1829</v>
      </c>
      <c r="D367" s="33"/>
      <c r="E367" s="33"/>
      <c r="F367" s="33"/>
      <c r="G367" s="33"/>
      <c r="H367" s="34"/>
    </row>
    <row r="368" spans="1:8" s="2" customFormat="1" ht="16.899999999999999" customHeight="1">
      <c r="A368" s="33"/>
      <c r="B368" s="34"/>
      <c r="C368" s="211" t="s">
        <v>1450</v>
      </c>
      <c r="D368" s="211" t="s">
        <v>1451</v>
      </c>
      <c r="E368" s="18" t="s">
        <v>188</v>
      </c>
      <c r="F368" s="212">
        <v>11</v>
      </c>
      <c r="G368" s="33"/>
      <c r="H368" s="34"/>
    </row>
    <row r="369" spans="1:8" s="2" customFormat="1" ht="16.899999999999999" customHeight="1">
      <c r="A369" s="33"/>
      <c r="B369" s="34"/>
      <c r="C369" s="211" t="s">
        <v>1415</v>
      </c>
      <c r="D369" s="211" t="s">
        <v>1416</v>
      </c>
      <c r="E369" s="18" t="s">
        <v>188</v>
      </c>
      <c r="F369" s="212">
        <v>11</v>
      </c>
      <c r="G369" s="33"/>
      <c r="H369" s="34"/>
    </row>
    <row r="370" spans="1:8" s="2" customFormat="1" ht="16.899999999999999" customHeight="1">
      <c r="A370" s="33"/>
      <c r="B370" s="34"/>
      <c r="C370" s="211" t="s">
        <v>1413</v>
      </c>
      <c r="D370" s="211" t="s">
        <v>1414</v>
      </c>
      <c r="E370" s="18" t="s">
        <v>188</v>
      </c>
      <c r="F370" s="212">
        <v>11</v>
      </c>
      <c r="G370" s="33"/>
      <c r="H370" s="34"/>
    </row>
    <row r="371" spans="1:8" s="2" customFormat="1" ht="16.899999999999999" customHeight="1">
      <c r="A371" s="33"/>
      <c r="B371" s="34"/>
      <c r="C371" s="211" t="s">
        <v>368</v>
      </c>
      <c r="D371" s="211" t="s">
        <v>1472</v>
      </c>
      <c r="E371" s="18" t="s">
        <v>337</v>
      </c>
      <c r="F371" s="212">
        <v>8.8620000000000001</v>
      </c>
      <c r="G371" s="33"/>
      <c r="H371" s="34"/>
    </row>
    <row r="372" spans="1:8" s="2" customFormat="1" ht="16.899999999999999" customHeight="1">
      <c r="A372" s="33"/>
      <c r="B372" s="34"/>
      <c r="C372" s="211" t="s">
        <v>498</v>
      </c>
      <c r="D372" s="211" t="s">
        <v>499</v>
      </c>
      <c r="E372" s="18" t="s">
        <v>337</v>
      </c>
      <c r="F372" s="212">
        <v>381.95800000000003</v>
      </c>
      <c r="G372" s="33"/>
      <c r="H372" s="34"/>
    </row>
    <row r="373" spans="1:8" s="2" customFormat="1" ht="16.899999999999999" customHeight="1">
      <c r="A373" s="33"/>
      <c r="B373" s="34"/>
      <c r="C373" s="207" t="s">
        <v>102</v>
      </c>
      <c r="D373" s="208" t="s">
        <v>1</v>
      </c>
      <c r="E373" s="209" t="s">
        <v>1</v>
      </c>
      <c r="F373" s="210">
        <v>32</v>
      </c>
      <c r="G373" s="33"/>
      <c r="H373" s="34"/>
    </row>
    <row r="374" spans="1:8" s="2" customFormat="1" ht="16.899999999999999" customHeight="1">
      <c r="A374" s="33"/>
      <c r="B374" s="34"/>
      <c r="C374" s="211" t="s">
        <v>1</v>
      </c>
      <c r="D374" s="211" t="s">
        <v>268</v>
      </c>
      <c r="E374" s="18" t="s">
        <v>1</v>
      </c>
      <c r="F374" s="212">
        <v>0</v>
      </c>
      <c r="G374" s="33"/>
      <c r="H374" s="34"/>
    </row>
    <row r="375" spans="1:8" s="2" customFormat="1" ht="16.899999999999999" customHeight="1">
      <c r="A375" s="33"/>
      <c r="B375" s="34"/>
      <c r="C375" s="211" t="s">
        <v>1</v>
      </c>
      <c r="D375" s="211" t="s">
        <v>1440</v>
      </c>
      <c r="E375" s="18" t="s">
        <v>1</v>
      </c>
      <c r="F375" s="212">
        <v>0</v>
      </c>
      <c r="G375" s="33"/>
      <c r="H375" s="34"/>
    </row>
    <row r="376" spans="1:8" s="2" customFormat="1" ht="16.899999999999999" customHeight="1">
      <c r="A376" s="33"/>
      <c r="B376" s="34"/>
      <c r="C376" s="211" t="s">
        <v>1</v>
      </c>
      <c r="D376" s="211" t="s">
        <v>1441</v>
      </c>
      <c r="E376" s="18" t="s">
        <v>1</v>
      </c>
      <c r="F376" s="212">
        <v>0</v>
      </c>
      <c r="G376" s="33"/>
      <c r="H376" s="34"/>
    </row>
    <row r="377" spans="1:8" s="2" customFormat="1" ht="16.899999999999999" customHeight="1">
      <c r="A377" s="33"/>
      <c r="B377" s="34"/>
      <c r="C377" s="211" t="s">
        <v>1</v>
      </c>
      <c r="D377" s="211" t="s">
        <v>1442</v>
      </c>
      <c r="E377" s="18" t="s">
        <v>1</v>
      </c>
      <c r="F377" s="212">
        <v>32</v>
      </c>
      <c r="G377" s="33"/>
      <c r="H377" s="34"/>
    </row>
    <row r="378" spans="1:8" s="2" customFormat="1" ht="16.899999999999999" customHeight="1">
      <c r="A378" s="33"/>
      <c r="B378" s="34"/>
      <c r="C378" s="211" t="s">
        <v>102</v>
      </c>
      <c r="D378" s="211" t="s">
        <v>242</v>
      </c>
      <c r="E378" s="18" t="s">
        <v>1</v>
      </c>
      <c r="F378" s="212">
        <v>32</v>
      </c>
      <c r="G378" s="33"/>
      <c r="H378" s="34"/>
    </row>
    <row r="379" spans="1:8" s="2" customFormat="1" ht="16.899999999999999" customHeight="1">
      <c r="A379" s="33"/>
      <c r="B379" s="34"/>
      <c r="C379" s="213" t="s">
        <v>1829</v>
      </c>
      <c r="D379" s="33"/>
      <c r="E379" s="33"/>
      <c r="F379" s="33"/>
      <c r="G379" s="33"/>
      <c r="H379" s="34"/>
    </row>
    <row r="380" spans="1:8" s="2" customFormat="1" ht="16.899999999999999" customHeight="1">
      <c r="A380" s="33"/>
      <c r="B380" s="34"/>
      <c r="C380" s="211" t="s">
        <v>1432</v>
      </c>
      <c r="D380" s="211" t="s">
        <v>1433</v>
      </c>
      <c r="E380" s="18" t="s">
        <v>188</v>
      </c>
      <c r="F380" s="212">
        <v>91.2</v>
      </c>
      <c r="G380" s="33"/>
      <c r="H380" s="34"/>
    </row>
    <row r="381" spans="1:8" s="2" customFormat="1" ht="16.899999999999999" customHeight="1">
      <c r="A381" s="33"/>
      <c r="B381" s="34"/>
      <c r="C381" s="211" t="s">
        <v>1411</v>
      </c>
      <c r="D381" s="211" t="s">
        <v>1412</v>
      </c>
      <c r="E381" s="18" t="s">
        <v>188</v>
      </c>
      <c r="F381" s="212">
        <v>32</v>
      </c>
      <c r="G381" s="33"/>
      <c r="H381" s="34"/>
    </row>
    <row r="382" spans="1:8" s="2" customFormat="1" ht="16.899999999999999" customHeight="1">
      <c r="A382" s="33"/>
      <c r="B382" s="34"/>
      <c r="C382" s="211" t="s">
        <v>368</v>
      </c>
      <c r="D382" s="211" t="s">
        <v>1472</v>
      </c>
      <c r="E382" s="18" t="s">
        <v>337</v>
      </c>
      <c r="F382" s="212">
        <v>8.8620000000000001</v>
      </c>
      <c r="G382" s="33"/>
      <c r="H382" s="34"/>
    </row>
    <row r="383" spans="1:8" s="2" customFormat="1" ht="16.899999999999999" customHeight="1">
      <c r="A383" s="33"/>
      <c r="B383" s="34"/>
      <c r="C383" s="211" t="s">
        <v>498</v>
      </c>
      <c r="D383" s="211" t="s">
        <v>499</v>
      </c>
      <c r="E383" s="18" t="s">
        <v>337</v>
      </c>
      <c r="F383" s="212">
        <v>381.95800000000003</v>
      </c>
      <c r="G383" s="33"/>
      <c r="H383" s="34"/>
    </row>
    <row r="384" spans="1:8" s="2" customFormat="1" ht="16.899999999999999" customHeight="1">
      <c r="A384" s="33"/>
      <c r="B384" s="34"/>
      <c r="C384" s="207" t="s">
        <v>104</v>
      </c>
      <c r="D384" s="208" t="s">
        <v>1</v>
      </c>
      <c r="E384" s="209" t="s">
        <v>1</v>
      </c>
      <c r="F384" s="210">
        <v>25.9</v>
      </c>
      <c r="G384" s="33"/>
      <c r="H384" s="34"/>
    </row>
    <row r="385" spans="1:8" s="2" customFormat="1" ht="16.899999999999999" customHeight="1">
      <c r="A385" s="33"/>
      <c r="B385" s="34"/>
      <c r="C385" s="211" t="s">
        <v>1</v>
      </c>
      <c r="D385" s="211" t="s">
        <v>254</v>
      </c>
      <c r="E385" s="18" t="s">
        <v>1</v>
      </c>
      <c r="F385" s="212">
        <v>0</v>
      </c>
      <c r="G385" s="33"/>
      <c r="H385" s="34"/>
    </row>
    <row r="386" spans="1:8" s="2" customFormat="1" ht="16.899999999999999" customHeight="1">
      <c r="A386" s="33"/>
      <c r="B386" s="34"/>
      <c r="C386" s="211" t="s">
        <v>1</v>
      </c>
      <c r="D386" s="211" t="s">
        <v>1427</v>
      </c>
      <c r="E386" s="18" t="s">
        <v>1</v>
      </c>
      <c r="F386" s="212">
        <v>0</v>
      </c>
      <c r="G386" s="33"/>
      <c r="H386" s="34"/>
    </row>
    <row r="387" spans="1:8" s="2" customFormat="1" ht="16.899999999999999" customHeight="1">
      <c r="A387" s="33"/>
      <c r="B387" s="34"/>
      <c r="C387" s="211" t="s">
        <v>1</v>
      </c>
      <c r="D387" s="211" t="s">
        <v>1428</v>
      </c>
      <c r="E387" s="18" t="s">
        <v>1</v>
      </c>
      <c r="F387" s="212">
        <v>0</v>
      </c>
      <c r="G387" s="33"/>
      <c r="H387" s="34"/>
    </row>
    <row r="388" spans="1:8" s="2" customFormat="1" ht="16.899999999999999" customHeight="1">
      <c r="A388" s="33"/>
      <c r="B388" s="34"/>
      <c r="C388" s="211" t="s">
        <v>1</v>
      </c>
      <c r="D388" s="211" t="s">
        <v>1429</v>
      </c>
      <c r="E388" s="18" t="s">
        <v>1</v>
      </c>
      <c r="F388" s="212">
        <v>25.9</v>
      </c>
      <c r="G388" s="33"/>
      <c r="H388" s="34"/>
    </row>
    <row r="389" spans="1:8" s="2" customFormat="1" ht="16.899999999999999" customHeight="1">
      <c r="A389" s="33"/>
      <c r="B389" s="34"/>
      <c r="C389" s="211" t="s">
        <v>104</v>
      </c>
      <c r="D389" s="211" t="s">
        <v>242</v>
      </c>
      <c r="E389" s="18" t="s">
        <v>1</v>
      </c>
      <c r="F389" s="212">
        <v>25.9</v>
      </c>
      <c r="G389" s="33"/>
      <c r="H389" s="34"/>
    </row>
    <row r="390" spans="1:8" s="2" customFormat="1" ht="16.899999999999999" customHeight="1">
      <c r="A390" s="33"/>
      <c r="B390" s="34"/>
      <c r="C390" s="213" t="s">
        <v>1829</v>
      </c>
      <c r="D390" s="33"/>
      <c r="E390" s="33"/>
      <c r="F390" s="33"/>
      <c r="G390" s="33"/>
      <c r="H390" s="34"/>
    </row>
    <row r="391" spans="1:8" s="2" customFormat="1" ht="16.899999999999999" customHeight="1">
      <c r="A391" s="33"/>
      <c r="B391" s="34"/>
      <c r="C391" s="211" t="s">
        <v>1425</v>
      </c>
      <c r="D391" s="211" t="s">
        <v>1426</v>
      </c>
      <c r="E391" s="18" t="s">
        <v>188</v>
      </c>
      <c r="F391" s="212">
        <v>25.9</v>
      </c>
      <c r="G391" s="33"/>
      <c r="H391" s="34"/>
    </row>
    <row r="392" spans="1:8" s="2" customFormat="1" ht="16.899999999999999" customHeight="1">
      <c r="A392" s="33"/>
      <c r="B392" s="34"/>
      <c r="C392" s="211" t="s">
        <v>1409</v>
      </c>
      <c r="D392" s="211" t="s">
        <v>1410</v>
      </c>
      <c r="E392" s="18" t="s">
        <v>188</v>
      </c>
      <c r="F392" s="212">
        <v>66.5</v>
      </c>
      <c r="G392" s="33"/>
      <c r="H392" s="34"/>
    </row>
    <row r="393" spans="1:8" s="2" customFormat="1" ht="16.899999999999999" customHeight="1">
      <c r="A393" s="33"/>
      <c r="B393" s="34"/>
      <c r="C393" s="211" t="s">
        <v>368</v>
      </c>
      <c r="D393" s="211" t="s">
        <v>1472</v>
      </c>
      <c r="E393" s="18" t="s">
        <v>337</v>
      </c>
      <c r="F393" s="212">
        <v>8.8620000000000001</v>
      </c>
      <c r="G393" s="33"/>
      <c r="H393" s="34"/>
    </row>
    <row r="394" spans="1:8" s="2" customFormat="1" ht="16.899999999999999" customHeight="1">
      <c r="A394" s="33"/>
      <c r="B394" s="34"/>
      <c r="C394" s="211" t="s">
        <v>498</v>
      </c>
      <c r="D394" s="211" t="s">
        <v>499</v>
      </c>
      <c r="E394" s="18" t="s">
        <v>337</v>
      </c>
      <c r="F394" s="212">
        <v>381.95800000000003</v>
      </c>
      <c r="G394" s="33"/>
      <c r="H394" s="34"/>
    </row>
    <row r="395" spans="1:8" s="2" customFormat="1" ht="16.899999999999999" customHeight="1">
      <c r="A395" s="33"/>
      <c r="B395" s="34"/>
      <c r="C395" s="207" t="s">
        <v>106</v>
      </c>
      <c r="D395" s="208" t="s">
        <v>1</v>
      </c>
      <c r="E395" s="209" t="s">
        <v>1</v>
      </c>
      <c r="F395" s="210">
        <v>5.9</v>
      </c>
      <c r="G395" s="33"/>
      <c r="H395" s="34"/>
    </row>
    <row r="396" spans="1:8" s="2" customFormat="1" ht="16.899999999999999" customHeight="1">
      <c r="A396" s="33"/>
      <c r="B396" s="34"/>
      <c r="C396" s="211" t="s">
        <v>1</v>
      </c>
      <c r="D396" s="211" t="s">
        <v>239</v>
      </c>
      <c r="E396" s="18" t="s">
        <v>1</v>
      </c>
      <c r="F396" s="212">
        <v>0</v>
      </c>
      <c r="G396" s="33"/>
      <c r="H396" s="34"/>
    </row>
    <row r="397" spans="1:8" s="2" customFormat="1" ht="16.899999999999999" customHeight="1">
      <c r="A397" s="33"/>
      <c r="B397" s="34"/>
      <c r="C397" s="211" t="s">
        <v>1</v>
      </c>
      <c r="D397" s="211" t="s">
        <v>1420</v>
      </c>
      <c r="E397" s="18" t="s">
        <v>1</v>
      </c>
      <c r="F397" s="212">
        <v>0</v>
      </c>
      <c r="G397" s="33"/>
      <c r="H397" s="34"/>
    </row>
    <row r="398" spans="1:8" s="2" customFormat="1" ht="16.899999999999999" customHeight="1">
      <c r="A398" s="33"/>
      <c r="B398" s="34"/>
      <c r="C398" s="211" t="s">
        <v>1</v>
      </c>
      <c r="D398" s="211" t="s">
        <v>1421</v>
      </c>
      <c r="E398" s="18" t="s">
        <v>1</v>
      </c>
      <c r="F398" s="212">
        <v>5.9</v>
      </c>
      <c r="G398" s="33"/>
      <c r="H398" s="34"/>
    </row>
    <row r="399" spans="1:8" s="2" customFormat="1" ht="16.899999999999999" customHeight="1">
      <c r="A399" s="33"/>
      <c r="B399" s="34"/>
      <c r="C399" s="211" t="s">
        <v>106</v>
      </c>
      <c r="D399" s="211" t="s">
        <v>242</v>
      </c>
      <c r="E399" s="18" t="s">
        <v>1</v>
      </c>
      <c r="F399" s="212">
        <v>5.9</v>
      </c>
      <c r="G399" s="33"/>
      <c r="H399" s="34"/>
    </row>
    <row r="400" spans="1:8" s="2" customFormat="1" ht="16.899999999999999" customHeight="1">
      <c r="A400" s="33"/>
      <c r="B400" s="34"/>
      <c r="C400" s="213" t="s">
        <v>1829</v>
      </c>
      <c r="D400" s="33"/>
      <c r="E400" s="33"/>
      <c r="F400" s="33"/>
      <c r="G400" s="33"/>
      <c r="H400" s="34"/>
    </row>
    <row r="401" spans="1:8" s="2" customFormat="1" ht="16.899999999999999" customHeight="1">
      <c r="A401" s="33"/>
      <c r="B401" s="34"/>
      <c r="C401" s="211" t="s">
        <v>1418</v>
      </c>
      <c r="D401" s="211" t="s">
        <v>1419</v>
      </c>
      <c r="E401" s="18" t="s">
        <v>188</v>
      </c>
      <c r="F401" s="212">
        <v>5.9</v>
      </c>
      <c r="G401" s="33"/>
      <c r="H401" s="34"/>
    </row>
    <row r="402" spans="1:8" s="2" customFormat="1" ht="16.899999999999999" customHeight="1">
      <c r="A402" s="33"/>
      <c r="B402" s="34"/>
      <c r="C402" s="211" t="s">
        <v>1407</v>
      </c>
      <c r="D402" s="211" t="s">
        <v>1408</v>
      </c>
      <c r="E402" s="18" t="s">
        <v>188</v>
      </c>
      <c r="F402" s="212">
        <v>24.5</v>
      </c>
      <c r="G402" s="33"/>
      <c r="H402" s="34"/>
    </row>
    <row r="403" spans="1:8" s="2" customFormat="1" ht="16.899999999999999" customHeight="1">
      <c r="A403" s="33"/>
      <c r="B403" s="34"/>
      <c r="C403" s="211" t="s">
        <v>368</v>
      </c>
      <c r="D403" s="211" t="s">
        <v>1472</v>
      </c>
      <c r="E403" s="18" t="s">
        <v>337</v>
      </c>
      <c r="F403" s="212">
        <v>8.8620000000000001</v>
      </c>
      <c r="G403" s="33"/>
      <c r="H403" s="34"/>
    </row>
    <row r="404" spans="1:8" s="2" customFormat="1" ht="16.899999999999999" customHeight="1">
      <c r="A404" s="33"/>
      <c r="B404" s="34"/>
      <c r="C404" s="211" t="s">
        <v>498</v>
      </c>
      <c r="D404" s="211" t="s">
        <v>499</v>
      </c>
      <c r="E404" s="18" t="s">
        <v>337</v>
      </c>
      <c r="F404" s="212">
        <v>381.95800000000003</v>
      </c>
      <c r="G404" s="33"/>
      <c r="H404" s="34"/>
    </row>
    <row r="405" spans="1:8" s="2" customFormat="1" ht="16.899999999999999" customHeight="1">
      <c r="A405" s="33"/>
      <c r="B405" s="34"/>
      <c r="C405" s="207" t="s">
        <v>1333</v>
      </c>
      <c r="D405" s="208" t="s">
        <v>1</v>
      </c>
      <c r="E405" s="209" t="s">
        <v>1</v>
      </c>
      <c r="F405" s="210">
        <v>17.899999999999999</v>
      </c>
      <c r="G405" s="33"/>
      <c r="H405" s="34"/>
    </row>
    <row r="406" spans="1:8" s="2" customFormat="1" ht="16.899999999999999" customHeight="1">
      <c r="A406" s="33"/>
      <c r="B406" s="34"/>
      <c r="C406" s="211" t="s">
        <v>1</v>
      </c>
      <c r="D406" s="211" t="s">
        <v>1401</v>
      </c>
      <c r="E406" s="18" t="s">
        <v>1</v>
      </c>
      <c r="F406" s="212">
        <v>17.899999999999999</v>
      </c>
      <c r="G406" s="33"/>
      <c r="H406" s="34"/>
    </row>
    <row r="407" spans="1:8" s="2" customFormat="1" ht="16.899999999999999" customHeight="1">
      <c r="A407" s="33"/>
      <c r="B407" s="34"/>
      <c r="C407" s="211" t="s">
        <v>1333</v>
      </c>
      <c r="D407" s="211" t="s">
        <v>194</v>
      </c>
      <c r="E407" s="18" t="s">
        <v>1</v>
      </c>
      <c r="F407" s="212">
        <v>17.899999999999999</v>
      </c>
      <c r="G407" s="33"/>
      <c r="H407" s="34"/>
    </row>
    <row r="408" spans="1:8" s="2" customFormat="1" ht="16.899999999999999" customHeight="1">
      <c r="A408" s="33"/>
      <c r="B408" s="34"/>
      <c r="C408" s="213" t="s">
        <v>1829</v>
      </c>
      <c r="D408" s="33"/>
      <c r="E408" s="33"/>
      <c r="F408" s="33"/>
      <c r="G408" s="33"/>
      <c r="H408" s="34"/>
    </row>
    <row r="409" spans="1:8" s="2" customFormat="1" ht="16.899999999999999" customHeight="1">
      <c r="A409" s="33"/>
      <c r="B409" s="34"/>
      <c r="C409" s="211" t="s">
        <v>1398</v>
      </c>
      <c r="D409" s="211" t="s">
        <v>1399</v>
      </c>
      <c r="E409" s="18" t="s">
        <v>188</v>
      </c>
      <c r="F409" s="212">
        <v>17.899999999999999</v>
      </c>
      <c r="G409" s="33"/>
      <c r="H409" s="34"/>
    </row>
    <row r="410" spans="1:8" s="2" customFormat="1" ht="16.899999999999999" customHeight="1">
      <c r="A410" s="33"/>
      <c r="B410" s="34"/>
      <c r="C410" s="211" t="s">
        <v>1404</v>
      </c>
      <c r="D410" s="211" t="s">
        <v>1405</v>
      </c>
      <c r="E410" s="18" t="s">
        <v>188</v>
      </c>
      <c r="F410" s="212">
        <v>17.899999999999999</v>
      </c>
      <c r="G410" s="33"/>
      <c r="H410" s="34"/>
    </row>
    <row r="411" spans="1:8" s="2" customFormat="1" ht="16.899999999999999" customHeight="1">
      <c r="A411" s="33"/>
      <c r="B411" s="34"/>
      <c r="C411" s="211" t="s">
        <v>368</v>
      </c>
      <c r="D411" s="211" t="s">
        <v>1472</v>
      </c>
      <c r="E411" s="18" t="s">
        <v>337</v>
      </c>
      <c r="F411" s="212">
        <v>8.8620000000000001</v>
      </c>
      <c r="G411" s="33"/>
      <c r="H411" s="34"/>
    </row>
    <row r="412" spans="1:8" s="2" customFormat="1" ht="16.899999999999999" customHeight="1">
      <c r="A412" s="33"/>
      <c r="B412" s="34"/>
      <c r="C412" s="211" t="s">
        <v>579</v>
      </c>
      <c r="D412" s="211" t="s">
        <v>580</v>
      </c>
      <c r="E412" s="18" t="s">
        <v>337</v>
      </c>
      <c r="F412" s="212">
        <v>16.055</v>
      </c>
      <c r="G412" s="33"/>
      <c r="H412" s="34"/>
    </row>
    <row r="413" spans="1:8" s="2" customFormat="1" ht="16.899999999999999" customHeight="1">
      <c r="A413" s="33"/>
      <c r="B413" s="34"/>
      <c r="C413" s="211" t="s">
        <v>1544</v>
      </c>
      <c r="D413" s="211" t="s">
        <v>1545</v>
      </c>
      <c r="E413" s="18" t="s">
        <v>188</v>
      </c>
      <c r="F413" s="212">
        <v>17.899999999999999</v>
      </c>
      <c r="G413" s="33"/>
      <c r="H413" s="34"/>
    </row>
    <row r="414" spans="1:8" s="2" customFormat="1" ht="16.899999999999999" customHeight="1">
      <c r="A414" s="33"/>
      <c r="B414" s="34"/>
      <c r="C414" s="207" t="s">
        <v>1336</v>
      </c>
      <c r="D414" s="208" t="s">
        <v>1</v>
      </c>
      <c r="E414" s="209" t="s">
        <v>1</v>
      </c>
      <c r="F414" s="210">
        <v>40</v>
      </c>
      <c r="G414" s="33"/>
      <c r="H414" s="34"/>
    </row>
    <row r="415" spans="1:8" s="2" customFormat="1" ht="16.899999999999999" customHeight="1">
      <c r="A415" s="33"/>
      <c r="B415" s="34"/>
      <c r="C415" s="211" t="s">
        <v>1</v>
      </c>
      <c r="D415" s="211" t="s">
        <v>1374</v>
      </c>
      <c r="E415" s="18" t="s">
        <v>1</v>
      </c>
      <c r="F415" s="212">
        <v>40</v>
      </c>
      <c r="G415" s="33"/>
      <c r="H415" s="34"/>
    </row>
    <row r="416" spans="1:8" s="2" customFormat="1" ht="16.899999999999999" customHeight="1">
      <c r="A416" s="33"/>
      <c r="B416" s="34"/>
      <c r="C416" s="211" t="s">
        <v>1336</v>
      </c>
      <c r="D416" s="211" t="s">
        <v>194</v>
      </c>
      <c r="E416" s="18" t="s">
        <v>1</v>
      </c>
      <c r="F416" s="212">
        <v>40</v>
      </c>
      <c r="G416" s="33"/>
      <c r="H416" s="34"/>
    </row>
    <row r="417" spans="1:8" s="2" customFormat="1" ht="16.899999999999999" customHeight="1">
      <c r="A417" s="33"/>
      <c r="B417" s="34"/>
      <c r="C417" s="213" t="s">
        <v>1829</v>
      </c>
      <c r="D417" s="33"/>
      <c r="E417" s="33"/>
      <c r="F417" s="33"/>
      <c r="G417" s="33"/>
      <c r="H417" s="34"/>
    </row>
    <row r="418" spans="1:8" s="2" customFormat="1" ht="16.899999999999999" customHeight="1">
      <c r="A418" s="33"/>
      <c r="B418" s="34"/>
      <c r="C418" s="211" t="s">
        <v>1371</v>
      </c>
      <c r="D418" s="211" t="s">
        <v>1372</v>
      </c>
      <c r="E418" s="18" t="s">
        <v>188</v>
      </c>
      <c r="F418" s="212">
        <v>40</v>
      </c>
      <c r="G418" s="33"/>
      <c r="H418" s="34"/>
    </row>
    <row r="419" spans="1:8" s="2" customFormat="1" ht="16.899999999999999" customHeight="1">
      <c r="A419" s="33"/>
      <c r="B419" s="34"/>
      <c r="C419" s="211" t="s">
        <v>1385</v>
      </c>
      <c r="D419" s="211" t="s">
        <v>1386</v>
      </c>
      <c r="E419" s="18" t="s">
        <v>188</v>
      </c>
      <c r="F419" s="212">
        <v>82.5</v>
      </c>
      <c r="G419" s="33"/>
      <c r="H419" s="34"/>
    </row>
    <row r="420" spans="1:8" s="2" customFormat="1" ht="16.899999999999999" customHeight="1">
      <c r="A420" s="33"/>
      <c r="B420" s="34"/>
      <c r="C420" s="211" t="s">
        <v>368</v>
      </c>
      <c r="D420" s="211" t="s">
        <v>1472</v>
      </c>
      <c r="E420" s="18" t="s">
        <v>337</v>
      </c>
      <c r="F420" s="212">
        <v>8.8620000000000001</v>
      </c>
      <c r="G420" s="33"/>
      <c r="H420" s="34"/>
    </row>
    <row r="421" spans="1:8" s="2" customFormat="1" ht="16.899999999999999" customHeight="1">
      <c r="A421" s="33"/>
      <c r="B421" s="34"/>
      <c r="C421" s="211" t="s">
        <v>579</v>
      </c>
      <c r="D421" s="211" t="s">
        <v>580</v>
      </c>
      <c r="E421" s="18" t="s">
        <v>337</v>
      </c>
      <c r="F421" s="212">
        <v>16.055</v>
      </c>
      <c r="G421" s="33"/>
      <c r="H421" s="34"/>
    </row>
    <row r="422" spans="1:8" s="2" customFormat="1" ht="16.899999999999999" customHeight="1">
      <c r="A422" s="33"/>
      <c r="B422" s="34"/>
      <c r="C422" s="211" t="s">
        <v>1548</v>
      </c>
      <c r="D422" s="211" t="s">
        <v>1549</v>
      </c>
      <c r="E422" s="18" t="s">
        <v>188</v>
      </c>
      <c r="F422" s="212">
        <v>82.5</v>
      </c>
      <c r="G422" s="33"/>
      <c r="H422" s="34"/>
    </row>
    <row r="423" spans="1:8" s="2" customFormat="1" ht="16.899999999999999" customHeight="1">
      <c r="A423" s="33"/>
      <c r="B423" s="34"/>
      <c r="C423" s="211" t="s">
        <v>1375</v>
      </c>
      <c r="D423" s="211" t="s">
        <v>1376</v>
      </c>
      <c r="E423" s="18" t="s">
        <v>188</v>
      </c>
      <c r="F423" s="212">
        <v>40</v>
      </c>
      <c r="G423" s="33"/>
      <c r="H423" s="34"/>
    </row>
    <row r="424" spans="1:8" s="2" customFormat="1" ht="16.899999999999999" customHeight="1">
      <c r="A424" s="33"/>
      <c r="B424" s="34"/>
      <c r="C424" s="207" t="s">
        <v>1337</v>
      </c>
      <c r="D424" s="208" t="s">
        <v>1</v>
      </c>
      <c r="E424" s="209" t="s">
        <v>1</v>
      </c>
      <c r="F424" s="210">
        <v>1</v>
      </c>
      <c r="G424" s="33"/>
      <c r="H424" s="34"/>
    </row>
    <row r="425" spans="1:8" s="2" customFormat="1" ht="16.899999999999999" customHeight="1">
      <c r="A425" s="33"/>
      <c r="B425" s="34"/>
      <c r="C425" s="211" t="s">
        <v>1</v>
      </c>
      <c r="D425" s="211" t="s">
        <v>1391</v>
      </c>
      <c r="E425" s="18" t="s">
        <v>1</v>
      </c>
      <c r="F425" s="212">
        <v>1</v>
      </c>
      <c r="G425" s="33"/>
      <c r="H425" s="34"/>
    </row>
    <row r="426" spans="1:8" s="2" customFormat="1" ht="16.899999999999999" customHeight="1">
      <c r="A426" s="33"/>
      <c r="B426" s="34"/>
      <c r="C426" s="211" t="s">
        <v>1337</v>
      </c>
      <c r="D426" s="211" t="s">
        <v>194</v>
      </c>
      <c r="E426" s="18" t="s">
        <v>1</v>
      </c>
      <c r="F426" s="212">
        <v>1</v>
      </c>
      <c r="G426" s="33"/>
      <c r="H426" s="34"/>
    </row>
    <row r="427" spans="1:8" s="2" customFormat="1" ht="16.899999999999999" customHeight="1">
      <c r="A427" s="33"/>
      <c r="B427" s="34"/>
      <c r="C427" s="213" t="s">
        <v>1829</v>
      </c>
      <c r="D427" s="33"/>
      <c r="E427" s="33"/>
      <c r="F427" s="33"/>
      <c r="G427" s="33"/>
      <c r="H427" s="34"/>
    </row>
    <row r="428" spans="1:8" s="2" customFormat="1" ht="16.899999999999999" customHeight="1">
      <c r="A428" s="33"/>
      <c r="B428" s="34"/>
      <c r="C428" s="211" t="s">
        <v>1388</v>
      </c>
      <c r="D428" s="211" t="s">
        <v>1389</v>
      </c>
      <c r="E428" s="18" t="s">
        <v>188</v>
      </c>
      <c r="F428" s="212">
        <v>1</v>
      </c>
      <c r="G428" s="33"/>
      <c r="H428" s="34"/>
    </row>
    <row r="429" spans="1:8" s="2" customFormat="1" ht="16.899999999999999" customHeight="1">
      <c r="A429" s="33"/>
      <c r="B429" s="34"/>
      <c r="C429" s="211" t="s">
        <v>1395</v>
      </c>
      <c r="D429" s="211" t="s">
        <v>1396</v>
      </c>
      <c r="E429" s="18" t="s">
        <v>188</v>
      </c>
      <c r="F429" s="212">
        <v>1</v>
      </c>
      <c r="G429" s="33"/>
      <c r="H429" s="34"/>
    </row>
    <row r="430" spans="1:8" s="2" customFormat="1" ht="16.899999999999999" customHeight="1">
      <c r="A430" s="33"/>
      <c r="B430" s="34"/>
      <c r="C430" s="211" t="s">
        <v>368</v>
      </c>
      <c r="D430" s="211" t="s">
        <v>1472</v>
      </c>
      <c r="E430" s="18" t="s">
        <v>337</v>
      </c>
      <c r="F430" s="212">
        <v>8.8620000000000001</v>
      </c>
      <c r="G430" s="33"/>
      <c r="H430" s="34"/>
    </row>
    <row r="431" spans="1:8" s="2" customFormat="1" ht="16.899999999999999" customHeight="1">
      <c r="A431" s="33"/>
      <c r="B431" s="34"/>
      <c r="C431" s="211" t="s">
        <v>579</v>
      </c>
      <c r="D431" s="211" t="s">
        <v>580</v>
      </c>
      <c r="E431" s="18" t="s">
        <v>337</v>
      </c>
      <c r="F431" s="212">
        <v>16.055</v>
      </c>
      <c r="G431" s="33"/>
      <c r="H431" s="34"/>
    </row>
    <row r="432" spans="1:8" s="2" customFormat="1" ht="16.899999999999999" customHeight="1">
      <c r="A432" s="33"/>
      <c r="B432" s="34"/>
      <c r="C432" s="211" t="s">
        <v>1540</v>
      </c>
      <c r="D432" s="211" t="s">
        <v>1541</v>
      </c>
      <c r="E432" s="18" t="s">
        <v>188</v>
      </c>
      <c r="F432" s="212">
        <v>1</v>
      </c>
      <c r="G432" s="33"/>
      <c r="H432" s="34"/>
    </row>
    <row r="433" spans="1:8" s="2" customFormat="1" ht="16.899999999999999" customHeight="1">
      <c r="A433" s="33"/>
      <c r="B433" s="34"/>
      <c r="C433" s="211" t="s">
        <v>1392</v>
      </c>
      <c r="D433" s="211" t="s">
        <v>1393</v>
      </c>
      <c r="E433" s="18" t="s">
        <v>188</v>
      </c>
      <c r="F433" s="212">
        <v>1</v>
      </c>
      <c r="G433" s="33"/>
      <c r="H433" s="34"/>
    </row>
    <row r="434" spans="1:8" s="2" customFormat="1" ht="16.899999999999999" customHeight="1">
      <c r="A434" s="33"/>
      <c r="B434" s="34"/>
      <c r="C434" s="207" t="s">
        <v>1338</v>
      </c>
      <c r="D434" s="208" t="s">
        <v>1</v>
      </c>
      <c r="E434" s="209" t="s">
        <v>1</v>
      </c>
      <c r="F434" s="210">
        <v>42.5</v>
      </c>
      <c r="G434" s="33"/>
      <c r="H434" s="34"/>
    </row>
    <row r="435" spans="1:8" s="2" customFormat="1" ht="16.899999999999999" customHeight="1">
      <c r="A435" s="33"/>
      <c r="B435" s="34"/>
      <c r="C435" s="211" t="s">
        <v>1</v>
      </c>
      <c r="D435" s="211" t="s">
        <v>1381</v>
      </c>
      <c r="E435" s="18" t="s">
        <v>1</v>
      </c>
      <c r="F435" s="212">
        <v>42.5</v>
      </c>
      <c r="G435" s="33"/>
      <c r="H435" s="34"/>
    </row>
    <row r="436" spans="1:8" s="2" customFormat="1" ht="16.899999999999999" customHeight="1">
      <c r="A436" s="33"/>
      <c r="B436" s="34"/>
      <c r="C436" s="211" t="s">
        <v>1338</v>
      </c>
      <c r="D436" s="211" t="s">
        <v>194</v>
      </c>
      <c r="E436" s="18" t="s">
        <v>1</v>
      </c>
      <c r="F436" s="212">
        <v>42.5</v>
      </c>
      <c r="G436" s="33"/>
      <c r="H436" s="34"/>
    </row>
    <row r="437" spans="1:8" s="2" customFormat="1" ht="16.899999999999999" customHeight="1">
      <c r="A437" s="33"/>
      <c r="B437" s="34"/>
      <c r="C437" s="213" t="s">
        <v>1829</v>
      </c>
      <c r="D437" s="33"/>
      <c r="E437" s="33"/>
      <c r="F437" s="33"/>
      <c r="G437" s="33"/>
      <c r="H437" s="34"/>
    </row>
    <row r="438" spans="1:8" s="2" customFormat="1" ht="16.899999999999999" customHeight="1">
      <c r="A438" s="33"/>
      <c r="B438" s="34"/>
      <c r="C438" s="211" t="s">
        <v>1378</v>
      </c>
      <c r="D438" s="211" t="s">
        <v>1379</v>
      </c>
      <c r="E438" s="18" t="s">
        <v>188</v>
      </c>
      <c r="F438" s="212">
        <v>42.5</v>
      </c>
      <c r="G438" s="33"/>
      <c r="H438" s="34"/>
    </row>
    <row r="439" spans="1:8" s="2" customFormat="1" ht="16.899999999999999" customHeight="1">
      <c r="A439" s="33"/>
      <c r="B439" s="34"/>
      <c r="C439" s="211" t="s">
        <v>1385</v>
      </c>
      <c r="D439" s="211" t="s">
        <v>1386</v>
      </c>
      <c r="E439" s="18" t="s">
        <v>188</v>
      </c>
      <c r="F439" s="212">
        <v>82.5</v>
      </c>
      <c r="G439" s="33"/>
      <c r="H439" s="34"/>
    </row>
    <row r="440" spans="1:8" s="2" customFormat="1" ht="16.899999999999999" customHeight="1">
      <c r="A440" s="33"/>
      <c r="B440" s="34"/>
      <c r="C440" s="211" t="s">
        <v>368</v>
      </c>
      <c r="D440" s="211" t="s">
        <v>1472</v>
      </c>
      <c r="E440" s="18" t="s">
        <v>337</v>
      </c>
      <c r="F440" s="212">
        <v>8.8620000000000001</v>
      </c>
      <c r="G440" s="33"/>
      <c r="H440" s="34"/>
    </row>
    <row r="441" spans="1:8" s="2" customFormat="1" ht="16.899999999999999" customHeight="1">
      <c r="A441" s="33"/>
      <c r="B441" s="34"/>
      <c r="C441" s="211" t="s">
        <v>579</v>
      </c>
      <c r="D441" s="211" t="s">
        <v>580</v>
      </c>
      <c r="E441" s="18" t="s">
        <v>337</v>
      </c>
      <c r="F441" s="212">
        <v>16.055</v>
      </c>
      <c r="G441" s="33"/>
      <c r="H441" s="34"/>
    </row>
    <row r="442" spans="1:8" s="2" customFormat="1" ht="16.899999999999999" customHeight="1">
      <c r="A442" s="33"/>
      <c r="B442" s="34"/>
      <c r="C442" s="211" t="s">
        <v>1548</v>
      </c>
      <c r="D442" s="211" t="s">
        <v>1549</v>
      </c>
      <c r="E442" s="18" t="s">
        <v>188</v>
      </c>
      <c r="F442" s="212">
        <v>82.5</v>
      </c>
      <c r="G442" s="33"/>
      <c r="H442" s="34"/>
    </row>
    <row r="443" spans="1:8" s="2" customFormat="1" ht="16.899999999999999" customHeight="1">
      <c r="A443" s="33"/>
      <c r="B443" s="34"/>
      <c r="C443" s="211" t="s">
        <v>1382</v>
      </c>
      <c r="D443" s="211" t="s">
        <v>1383</v>
      </c>
      <c r="E443" s="18" t="s">
        <v>188</v>
      </c>
      <c r="F443" s="212">
        <v>42.5</v>
      </c>
      <c r="G443" s="33"/>
      <c r="H443" s="34"/>
    </row>
    <row r="444" spans="1:8" s="2" customFormat="1" ht="16.899999999999999" customHeight="1">
      <c r="A444" s="33"/>
      <c r="B444" s="34"/>
      <c r="C444" s="207" t="s">
        <v>109</v>
      </c>
      <c r="D444" s="208" t="s">
        <v>1</v>
      </c>
      <c r="E444" s="209" t="s">
        <v>1</v>
      </c>
      <c r="F444" s="210">
        <v>165</v>
      </c>
      <c r="G444" s="33"/>
      <c r="H444" s="34"/>
    </row>
    <row r="445" spans="1:8" s="2" customFormat="1" ht="16.899999999999999" customHeight="1">
      <c r="A445" s="33"/>
      <c r="B445" s="34"/>
      <c r="C445" s="211" t="s">
        <v>1</v>
      </c>
      <c r="D445" s="211" t="s">
        <v>1461</v>
      </c>
      <c r="E445" s="18" t="s">
        <v>1</v>
      </c>
      <c r="F445" s="212">
        <v>165</v>
      </c>
      <c r="G445" s="33"/>
      <c r="H445" s="34"/>
    </row>
    <row r="446" spans="1:8" s="2" customFormat="1" ht="16.899999999999999" customHeight="1">
      <c r="A446" s="33"/>
      <c r="B446" s="34"/>
      <c r="C446" s="211" t="s">
        <v>109</v>
      </c>
      <c r="D446" s="211" t="s">
        <v>194</v>
      </c>
      <c r="E446" s="18" t="s">
        <v>1</v>
      </c>
      <c r="F446" s="212">
        <v>165</v>
      </c>
      <c r="G446" s="33"/>
      <c r="H446" s="34"/>
    </row>
    <row r="447" spans="1:8" s="2" customFormat="1" ht="16.899999999999999" customHeight="1">
      <c r="A447" s="33"/>
      <c r="B447" s="34"/>
      <c r="C447" s="213" t="s">
        <v>1829</v>
      </c>
      <c r="D447" s="33"/>
      <c r="E447" s="33"/>
      <c r="F447" s="33"/>
      <c r="G447" s="33"/>
      <c r="H447" s="34"/>
    </row>
    <row r="448" spans="1:8" s="2" customFormat="1" ht="16.899999999999999" customHeight="1">
      <c r="A448" s="33"/>
      <c r="B448" s="34"/>
      <c r="C448" s="211" t="s">
        <v>327</v>
      </c>
      <c r="D448" s="211" t="s">
        <v>328</v>
      </c>
      <c r="E448" s="18" t="s">
        <v>221</v>
      </c>
      <c r="F448" s="212">
        <v>165</v>
      </c>
      <c r="G448" s="33"/>
      <c r="H448" s="34"/>
    </row>
    <row r="449" spans="1:8" s="2" customFormat="1" ht="16.899999999999999" customHeight="1">
      <c r="A449" s="33"/>
      <c r="B449" s="34"/>
      <c r="C449" s="211" t="s">
        <v>1325</v>
      </c>
      <c r="D449" s="211" t="s">
        <v>1326</v>
      </c>
      <c r="E449" s="18" t="s">
        <v>648</v>
      </c>
      <c r="F449" s="212">
        <v>165</v>
      </c>
      <c r="G449" s="33"/>
      <c r="H449" s="34"/>
    </row>
    <row r="450" spans="1:8" s="2" customFormat="1" ht="16.899999999999999" customHeight="1">
      <c r="A450" s="33"/>
      <c r="B450" s="34"/>
      <c r="C450" s="207" t="s">
        <v>112</v>
      </c>
      <c r="D450" s="208" t="s">
        <v>1</v>
      </c>
      <c r="E450" s="209" t="s">
        <v>1</v>
      </c>
      <c r="F450" s="210">
        <v>165</v>
      </c>
      <c r="G450" s="33"/>
      <c r="H450" s="34"/>
    </row>
    <row r="451" spans="1:8" s="2" customFormat="1" ht="16.899999999999999" customHeight="1">
      <c r="A451" s="33"/>
      <c r="B451" s="34"/>
      <c r="C451" s="211" t="s">
        <v>1</v>
      </c>
      <c r="D451" s="211" t="s">
        <v>1462</v>
      </c>
      <c r="E451" s="18" t="s">
        <v>1</v>
      </c>
      <c r="F451" s="212">
        <v>165</v>
      </c>
      <c r="G451" s="33"/>
      <c r="H451" s="34"/>
    </row>
    <row r="452" spans="1:8" s="2" customFormat="1" ht="16.899999999999999" customHeight="1">
      <c r="A452" s="33"/>
      <c r="B452" s="34"/>
      <c r="C452" s="211" t="s">
        <v>112</v>
      </c>
      <c r="D452" s="211" t="s">
        <v>194</v>
      </c>
      <c r="E452" s="18" t="s">
        <v>1</v>
      </c>
      <c r="F452" s="212">
        <v>165</v>
      </c>
      <c r="G452" s="33"/>
      <c r="H452" s="34"/>
    </row>
    <row r="453" spans="1:8" s="2" customFormat="1" ht="16.899999999999999" customHeight="1">
      <c r="A453" s="33"/>
      <c r="B453" s="34"/>
      <c r="C453" s="213" t="s">
        <v>1829</v>
      </c>
      <c r="D453" s="33"/>
      <c r="E453" s="33"/>
      <c r="F453" s="33"/>
      <c r="G453" s="33"/>
      <c r="H453" s="34"/>
    </row>
    <row r="454" spans="1:8" s="2" customFormat="1" ht="16.899999999999999" customHeight="1">
      <c r="A454" s="33"/>
      <c r="B454" s="34"/>
      <c r="C454" s="211" t="s">
        <v>327</v>
      </c>
      <c r="D454" s="211" t="s">
        <v>328</v>
      </c>
      <c r="E454" s="18" t="s">
        <v>221</v>
      </c>
      <c r="F454" s="212">
        <v>165</v>
      </c>
      <c r="G454" s="33"/>
      <c r="H454" s="34"/>
    </row>
    <row r="455" spans="1:8" s="2" customFormat="1" ht="16.899999999999999" customHeight="1">
      <c r="A455" s="33"/>
      <c r="B455" s="34"/>
      <c r="C455" s="211" t="s">
        <v>335</v>
      </c>
      <c r="D455" s="211" t="s">
        <v>336</v>
      </c>
      <c r="E455" s="18" t="s">
        <v>337</v>
      </c>
      <c r="F455" s="212">
        <v>318.88</v>
      </c>
      <c r="G455" s="33"/>
      <c r="H455" s="34"/>
    </row>
    <row r="456" spans="1:8" s="2" customFormat="1" ht="16.899999999999999" customHeight="1">
      <c r="A456" s="33"/>
      <c r="B456" s="34"/>
      <c r="C456" s="211" t="s">
        <v>1318</v>
      </c>
      <c r="D456" s="211" t="s">
        <v>1319</v>
      </c>
      <c r="E456" s="18" t="s">
        <v>221</v>
      </c>
      <c r="F456" s="212">
        <v>203</v>
      </c>
      <c r="G456" s="33"/>
      <c r="H456" s="34"/>
    </row>
    <row r="457" spans="1:8" s="2" customFormat="1" ht="16.899999999999999" customHeight="1">
      <c r="A457" s="33"/>
      <c r="B457" s="34"/>
      <c r="C457" s="207" t="s">
        <v>1340</v>
      </c>
      <c r="D457" s="208" t="s">
        <v>1</v>
      </c>
      <c r="E457" s="209" t="s">
        <v>1</v>
      </c>
      <c r="F457" s="210">
        <v>1</v>
      </c>
      <c r="G457" s="33"/>
      <c r="H457" s="34"/>
    </row>
    <row r="458" spans="1:8" s="2" customFormat="1" ht="16.899999999999999" customHeight="1">
      <c r="A458" s="33"/>
      <c r="B458" s="34"/>
      <c r="C458" s="211" t="s">
        <v>1</v>
      </c>
      <c r="D458" s="211" t="s">
        <v>1460</v>
      </c>
      <c r="E458" s="18" t="s">
        <v>1</v>
      </c>
      <c r="F458" s="212">
        <v>1</v>
      </c>
      <c r="G458" s="33"/>
      <c r="H458" s="34"/>
    </row>
    <row r="459" spans="1:8" s="2" customFormat="1" ht="16.899999999999999" customHeight="1">
      <c r="A459" s="33"/>
      <c r="B459" s="34"/>
      <c r="C459" s="211" t="s">
        <v>1340</v>
      </c>
      <c r="D459" s="211" t="s">
        <v>194</v>
      </c>
      <c r="E459" s="18" t="s">
        <v>1</v>
      </c>
      <c r="F459" s="212">
        <v>1</v>
      </c>
      <c r="G459" s="33"/>
      <c r="H459" s="34"/>
    </row>
    <row r="460" spans="1:8" s="2" customFormat="1" ht="16.899999999999999" customHeight="1">
      <c r="A460" s="33"/>
      <c r="B460" s="34"/>
      <c r="C460" s="213" t="s">
        <v>1829</v>
      </c>
      <c r="D460" s="33"/>
      <c r="E460" s="33"/>
      <c r="F460" s="33"/>
      <c r="G460" s="33"/>
      <c r="H460" s="34"/>
    </row>
    <row r="461" spans="1:8" s="2" customFormat="1" ht="16.899999999999999" customHeight="1">
      <c r="A461" s="33"/>
      <c r="B461" s="34"/>
      <c r="C461" s="211" t="s">
        <v>1458</v>
      </c>
      <c r="D461" s="211" t="s">
        <v>1459</v>
      </c>
      <c r="E461" s="18" t="s">
        <v>221</v>
      </c>
      <c r="F461" s="212">
        <v>1</v>
      </c>
      <c r="G461" s="33"/>
      <c r="H461" s="34"/>
    </row>
    <row r="462" spans="1:8" s="2" customFormat="1" ht="16.899999999999999" customHeight="1">
      <c r="A462" s="33"/>
      <c r="B462" s="34"/>
      <c r="C462" s="211" t="s">
        <v>335</v>
      </c>
      <c r="D462" s="211" t="s">
        <v>336</v>
      </c>
      <c r="E462" s="18" t="s">
        <v>337</v>
      </c>
      <c r="F462" s="212">
        <v>318.88</v>
      </c>
      <c r="G462" s="33"/>
      <c r="H462" s="34"/>
    </row>
    <row r="463" spans="1:8" s="2" customFormat="1" ht="16.899999999999999" customHeight="1">
      <c r="A463" s="33"/>
      <c r="B463" s="34"/>
      <c r="C463" s="207" t="s">
        <v>114</v>
      </c>
      <c r="D463" s="208" t="s">
        <v>1</v>
      </c>
      <c r="E463" s="209" t="s">
        <v>1</v>
      </c>
      <c r="F463" s="210">
        <v>42.79</v>
      </c>
      <c r="G463" s="33"/>
      <c r="H463" s="34"/>
    </row>
    <row r="464" spans="1:8" s="2" customFormat="1" ht="16.899999999999999" customHeight="1">
      <c r="A464" s="33"/>
      <c r="B464" s="34"/>
      <c r="C464" s="211" t="s">
        <v>1</v>
      </c>
      <c r="D464" s="211" t="s">
        <v>1538</v>
      </c>
      <c r="E464" s="18" t="s">
        <v>1</v>
      </c>
      <c r="F464" s="212">
        <v>0</v>
      </c>
      <c r="G464" s="33"/>
      <c r="H464" s="34"/>
    </row>
    <row r="465" spans="1:8" s="2" customFormat="1" ht="16.899999999999999" customHeight="1">
      <c r="A465" s="33"/>
      <c r="B465" s="34"/>
      <c r="C465" s="211" t="s">
        <v>1</v>
      </c>
      <c r="D465" s="211" t="s">
        <v>1539</v>
      </c>
      <c r="E465" s="18" t="s">
        <v>1</v>
      </c>
      <c r="F465" s="212">
        <v>42.79</v>
      </c>
      <c r="G465" s="33"/>
      <c r="H465" s="34"/>
    </row>
    <row r="466" spans="1:8" s="2" customFormat="1" ht="16.899999999999999" customHeight="1">
      <c r="A466" s="33"/>
      <c r="B466" s="34"/>
      <c r="C466" s="211" t="s">
        <v>114</v>
      </c>
      <c r="D466" s="211" t="s">
        <v>194</v>
      </c>
      <c r="E466" s="18" t="s">
        <v>1</v>
      </c>
      <c r="F466" s="212">
        <v>42.79</v>
      </c>
      <c r="G466" s="33"/>
      <c r="H466" s="34"/>
    </row>
    <row r="467" spans="1:8" s="2" customFormat="1" ht="16.899999999999999" customHeight="1">
      <c r="A467" s="33"/>
      <c r="B467" s="34"/>
      <c r="C467" s="213" t="s">
        <v>1829</v>
      </c>
      <c r="D467" s="33"/>
      <c r="E467" s="33"/>
      <c r="F467" s="33"/>
      <c r="G467" s="33"/>
      <c r="H467" s="34"/>
    </row>
    <row r="468" spans="1:8" s="2" customFormat="1" ht="16.899999999999999" customHeight="1">
      <c r="A468" s="33"/>
      <c r="B468" s="34"/>
      <c r="C468" s="211" t="s">
        <v>571</v>
      </c>
      <c r="D468" s="211" t="s">
        <v>572</v>
      </c>
      <c r="E468" s="18" t="s">
        <v>337</v>
      </c>
      <c r="F468" s="212">
        <v>42.79</v>
      </c>
      <c r="G468" s="33"/>
      <c r="H468" s="34"/>
    </row>
    <row r="469" spans="1:8" s="2" customFormat="1" ht="16.899999999999999" customHeight="1">
      <c r="A469" s="33"/>
      <c r="B469" s="34"/>
      <c r="C469" s="211" t="s">
        <v>579</v>
      </c>
      <c r="D469" s="211" t="s">
        <v>580</v>
      </c>
      <c r="E469" s="18" t="s">
        <v>337</v>
      </c>
      <c r="F469" s="212">
        <v>42.79</v>
      </c>
      <c r="G469" s="33"/>
      <c r="H469" s="34"/>
    </row>
    <row r="470" spans="1:8" s="2" customFormat="1" ht="16.899999999999999" customHeight="1">
      <c r="A470" s="33"/>
      <c r="B470" s="34"/>
      <c r="C470" s="207" t="s">
        <v>1342</v>
      </c>
      <c r="D470" s="208" t="s">
        <v>1</v>
      </c>
      <c r="E470" s="209" t="s">
        <v>1</v>
      </c>
      <c r="F470" s="210">
        <v>50</v>
      </c>
      <c r="G470" s="33"/>
      <c r="H470" s="34"/>
    </row>
    <row r="471" spans="1:8" s="2" customFormat="1" ht="16.899999999999999" customHeight="1">
      <c r="A471" s="33"/>
      <c r="B471" s="34"/>
      <c r="C471" s="211" t="s">
        <v>1</v>
      </c>
      <c r="D471" s="211" t="s">
        <v>1367</v>
      </c>
      <c r="E471" s="18" t="s">
        <v>1</v>
      </c>
      <c r="F471" s="212">
        <v>50</v>
      </c>
      <c r="G471" s="33"/>
      <c r="H471" s="34"/>
    </row>
    <row r="472" spans="1:8" s="2" customFormat="1" ht="16.899999999999999" customHeight="1">
      <c r="A472" s="33"/>
      <c r="B472" s="34"/>
      <c r="C472" s="211" t="s">
        <v>1342</v>
      </c>
      <c r="D472" s="211" t="s">
        <v>194</v>
      </c>
      <c r="E472" s="18" t="s">
        <v>1</v>
      </c>
      <c r="F472" s="212">
        <v>50</v>
      </c>
      <c r="G472" s="33"/>
      <c r="H472" s="34"/>
    </row>
    <row r="473" spans="1:8" s="2" customFormat="1" ht="16.899999999999999" customHeight="1">
      <c r="A473" s="33"/>
      <c r="B473" s="34"/>
      <c r="C473" s="213" t="s">
        <v>1829</v>
      </c>
      <c r="D473" s="33"/>
      <c r="E473" s="33"/>
      <c r="F473" s="33"/>
      <c r="G473" s="33"/>
      <c r="H473" s="34"/>
    </row>
    <row r="474" spans="1:8" s="2" customFormat="1" ht="16.899999999999999" customHeight="1">
      <c r="A474" s="33"/>
      <c r="B474" s="34"/>
      <c r="C474" s="211" t="s">
        <v>1364</v>
      </c>
      <c r="D474" s="211" t="s">
        <v>1365</v>
      </c>
      <c r="E474" s="18" t="s">
        <v>221</v>
      </c>
      <c r="F474" s="212">
        <v>50</v>
      </c>
      <c r="G474" s="33"/>
      <c r="H474" s="34"/>
    </row>
    <row r="475" spans="1:8" s="2" customFormat="1" ht="16.899999999999999" customHeight="1">
      <c r="A475" s="33"/>
      <c r="B475" s="34"/>
      <c r="C475" s="211" t="s">
        <v>1599</v>
      </c>
      <c r="D475" s="211" t="s">
        <v>1600</v>
      </c>
      <c r="E475" s="18" t="s">
        <v>221</v>
      </c>
      <c r="F475" s="212">
        <v>50</v>
      </c>
      <c r="G475" s="33"/>
      <c r="H475" s="34"/>
    </row>
    <row r="476" spans="1:8" s="2" customFormat="1" ht="16.899999999999999" customHeight="1">
      <c r="A476" s="33"/>
      <c r="B476" s="34"/>
      <c r="C476" s="211" t="s">
        <v>1368</v>
      </c>
      <c r="D476" s="211" t="s">
        <v>1369</v>
      </c>
      <c r="E476" s="18" t="s">
        <v>221</v>
      </c>
      <c r="F476" s="212">
        <v>50</v>
      </c>
      <c r="G476" s="33"/>
      <c r="H476" s="34"/>
    </row>
    <row r="477" spans="1:8" s="2" customFormat="1" ht="16.899999999999999" customHeight="1">
      <c r="A477" s="33"/>
      <c r="B477" s="34"/>
      <c r="C477" s="207" t="s">
        <v>537</v>
      </c>
      <c r="D477" s="208" t="s">
        <v>1</v>
      </c>
      <c r="E477" s="209" t="s">
        <v>1</v>
      </c>
      <c r="F477" s="210">
        <v>142.70599999999999</v>
      </c>
      <c r="G477" s="33"/>
      <c r="H477" s="34"/>
    </row>
    <row r="478" spans="1:8" s="2" customFormat="1" ht="16.899999999999999" customHeight="1">
      <c r="A478" s="33"/>
      <c r="B478" s="34"/>
      <c r="C478" s="211" t="s">
        <v>1</v>
      </c>
      <c r="D478" s="211" t="s">
        <v>1501</v>
      </c>
      <c r="E478" s="18" t="s">
        <v>1</v>
      </c>
      <c r="F478" s="212">
        <v>0</v>
      </c>
      <c r="G478" s="33"/>
      <c r="H478" s="34"/>
    </row>
    <row r="479" spans="1:8" s="2" customFormat="1" ht="16.899999999999999" customHeight="1">
      <c r="A479" s="33"/>
      <c r="B479" s="34"/>
      <c r="C479" s="211" t="s">
        <v>1</v>
      </c>
      <c r="D479" s="211" t="s">
        <v>1514</v>
      </c>
      <c r="E479" s="18" t="s">
        <v>1</v>
      </c>
      <c r="F479" s="212">
        <v>105.742</v>
      </c>
      <c r="G479" s="33"/>
      <c r="H479" s="34"/>
    </row>
    <row r="480" spans="1:8" s="2" customFormat="1" ht="16.899999999999999" customHeight="1">
      <c r="A480" s="33"/>
      <c r="B480" s="34"/>
      <c r="C480" s="211" t="s">
        <v>1</v>
      </c>
      <c r="D480" s="211" t="s">
        <v>1515</v>
      </c>
      <c r="E480" s="18" t="s">
        <v>1</v>
      </c>
      <c r="F480" s="212">
        <v>31.28</v>
      </c>
      <c r="G480" s="33"/>
      <c r="H480" s="34"/>
    </row>
    <row r="481" spans="1:8" s="2" customFormat="1" ht="16.899999999999999" customHeight="1">
      <c r="A481" s="33"/>
      <c r="B481" s="34"/>
      <c r="C481" s="211" t="s">
        <v>1</v>
      </c>
      <c r="D481" s="211" t="s">
        <v>1516</v>
      </c>
      <c r="E481" s="18" t="s">
        <v>1</v>
      </c>
      <c r="F481" s="212">
        <v>6.09</v>
      </c>
      <c r="G481" s="33"/>
      <c r="H481" s="34"/>
    </row>
    <row r="482" spans="1:8" s="2" customFormat="1" ht="16.899999999999999" customHeight="1">
      <c r="A482" s="33"/>
      <c r="B482" s="34"/>
      <c r="C482" s="211" t="s">
        <v>1</v>
      </c>
      <c r="D482" s="211" t="s">
        <v>533</v>
      </c>
      <c r="E482" s="18" t="s">
        <v>1</v>
      </c>
      <c r="F482" s="212">
        <v>0</v>
      </c>
      <c r="G482" s="33"/>
      <c r="H482" s="34"/>
    </row>
    <row r="483" spans="1:8" s="2" customFormat="1" ht="16.899999999999999" customHeight="1">
      <c r="A483" s="33"/>
      <c r="B483" s="34"/>
      <c r="C483" s="211" t="s">
        <v>1</v>
      </c>
      <c r="D483" s="211" t="s">
        <v>1517</v>
      </c>
      <c r="E483" s="18" t="s">
        <v>1</v>
      </c>
      <c r="F483" s="212">
        <v>-0.25600000000000001</v>
      </c>
      <c r="G483" s="33"/>
      <c r="H483" s="34"/>
    </row>
    <row r="484" spans="1:8" s="2" customFormat="1" ht="16.899999999999999" customHeight="1">
      <c r="A484" s="33"/>
      <c r="B484" s="34"/>
      <c r="C484" s="211" t="s">
        <v>1</v>
      </c>
      <c r="D484" s="211" t="s">
        <v>1518</v>
      </c>
      <c r="E484" s="18" t="s">
        <v>1</v>
      </c>
      <c r="F484" s="212">
        <v>-0.11600000000000001</v>
      </c>
      <c r="G484" s="33"/>
      <c r="H484" s="34"/>
    </row>
    <row r="485" spans="1:8" s="2" customFormat="1" ht="16.899999999999999" customHeight="1">
      <c r="A485" s="33"/>
      <c r="B485" s="34"/>
      <c r="C485" s="211" t="s">
        <v>1</v>
      </c>
      <c r="D485" s="211" t="s">
        <v>1519</v>
      </c>
      <c r="E485" s="18" t="s">
        <v>1</v>
      </c>
      <c r="F485" s="212">
        <v>-3.4000000000000002E-2</v>
      </c>
      <c r="G485" s="33"/>
      <c r="H485" s="34"/>
    </row>
    <row r="486" spans="1:8" s="2" customFormat="1" ht="16.899999999999999" customHeight="1">
      <c r="A486" s="33"/>
      <c r="B486" s="34"/>
      <c r="C486" s="211" t="s">
        <v>537</v>
      </c>
      <c r="D486" s="211" t="s">
        <v>194</v>
      </c>
      <c r="E486" s="18" t="s">
        <v>1</v>
      </c>
      <c r="F486" s="212">
        <v>142.70599999999999</v>
      </c>
      <c r="G486" s="33"/>
      <c r="H486" s="34"/>
    </row>
    <row r="487" spans="1:8" s="2" customFormat="1" ht="16.899999999999999" customHeight="1">
      <c r="A487" s="33"/>
      <c r="B487" s="34"/>
      <c r="C487" s="207" t="s">
        <v>135</v>
      </c>
      <c r="D487" s="208" t="s">
        <v>1</v>
      </c>
      <c r="E487" s="209" t="s">
        <v>1</v>
      </c>
      <c r="F487" s="210">
        <v>614.28099999999995</v>
      </c>
      <c r="G487" s="33"/>
      <c r="H487" s="34"/>
    </row>
    <row r="488" spans="1:8" s="2" customFormat="1" ht="16.899999999999999" customHeight="1">
      <c r="A488" s="33"/>
      <c r="B488" s="34"/>
      <c r="C488" s="213" t="s">
        <v>1829</v>
      </c>
      <c r="D488" s="33"/>
      <c r="E488" s="33"/>
      <c r="F488" s="33"/>
      <c r="G488" s="33"/>
      <c r="H488" s="34"/>
    </row>
    <row r="489" spans="1:8" s="2" customFormat="1" ht="16.899999999999999" customHeight="1">
      <c r="A489" s="33"/>
      <c r="B489" s="34"/>
      <c r="C489" s="211" t="s">
        <v>453</v>
      </c>
      <c r="D489" s="211" t="s">
        <v>454</v>
      </c>
      <c r="E489" s="18" t="s">
        <v>337</v>
      </c>
      <c r="F489" s="212">
        <v>393.14</v>
      </c>
      <c r="G489" s="33"/>
      <c r="H489" s="34"/>
    </row>
    <row r="490" spans="1:8" s="2" customFormat="1" ht="16.899999999999999" customHeight="1">
      <c r="A490" s="33"/>
      <c r="B490" s="34"/>
      <c r="C490" s="211" t="s">
        <v>460</v>
      </c>
      <c r="D490" s="211" t="s">
        <v>461</v>
      </c>
      <c r="E490" s="18" t="s">
        <v>337</v>
      </c>
      <c r="F490" s="212">
        <v>1179.42</v>
      </c>
      <c r="G490" s="33"/>
      <c r="H490" s="34"/>
    </row>
    <row r="491" spans="1:8" s="2" customFormat="1" ht="16.899999999999999" customHeight="1">
      <c r="A491" s="33"/>
      <c r="B491" s="34"/>
      <c r="C491" s="211" t="s">
        <v>466</v>
      </c>
      <c r="D491" s="211" t="s">
        <v>467</v>
      </c>
      <c r="E491" s="18" t="s">
        <v>337</v>
      </c>
      <c r="F491" s="212">
        <v>221.14099999999999</v>
      </c>
      <c r="G491" s="33"/>
      <c r="H491" s="34"/>
    </row>
    <row r="492" spans="1:8" s="2" customFormat="1" ht="16.899999999999999" customHeight="1">
      <c r="A492" s="33"/>
      <c r="B492" s="34"/>
      <c r="C492" s="211" t="s">
        <v>471</v>
      </c>
      <c r="D492" s="211" t="s">
        <v>472</v>
      </c>
      <c r="E492" s="18" t="s">
        <v>337</v>
      </c>
      <c r="F492" s="212">
        <v>663.423</v>
      </c>
      <c r="G492" s="33"/>
      <c r="H492" s="34"/>
    </row>
    <row r="493" spans="1:8" s="2" customFormat="1" ht="16.899999999999999" customHeight="1">
      <c r="A493" s="33"/>
      <c r="B493" s="34"/>
      <c r="C493" s="207" t="s">
        <v>1344</v>
      </c>
      <c r="D493" s="208" t="s">
        <v>1</v>
      </c>
      <c r="E493" s="209" t="s">
        <v>1</v>
      </c>
      <c r="F493" s="210">
        <v>172.7</v>
      </c>
      <c r="G493" s="33"/>
      <c r="H493" s="34"/>
    </row>
    <row r="494" spans="1:8" s="2" customFormat="1" ht="16.899999999999999" customHeight="1">
      <c r="A494" s="33"/>
      <c r="B494" s="34"/>
      <c r="C494" s="211" t="s">
        <v>1</v>
      </c>
      <c r="D494" s="211" t="s">
        <v>1525</v>
      </c>
      <c r="E494" s="18" t="s">
        <v>1</v>
      </c>
      <c r="F494" s="212">
        <v>192.5</v>
      </c>
      <c r="G494" s="33"/>
      <c r="H494" s="34"/>
    </row>
    <row r="495" spans="1:8" s="2" customFormat="1" ht="16.899999999999999" customHeight="1">
      <c r="A495" s="33"/>
      <c r="B495" s="34"/>
      <c r="C495" s="211" t="s">
        <v>1</v>
      </c>
      <c r="D495" s="211" t="s">
        <v>1526</v>
      </c>
      <c r="E495" s="18" t="s">
        <v>1</v>
      </c>
      <c r="F495" s="212">
        <v>-19.8</v>
      </c>
      <c r="G495" s="33"/>
      <c r="H495" s="34"/>
    </row>
    <row r="496" spans="1:8" s="2" customFormat="1" ht="16.899999999999999" customHeight="1">
      <c r="A496" s="33"/>
      <c r="B496" s="34"/>
      <c r="C496" s="211" t="s">
        <v>1344</v>
      </c>
      <c r="D496" s="211" t="s">
        <v>194</v>
      </c>
      <c r="E496" s="18" t="s">
        <v>1</v>
      </c>
      <c r="F496" s="212">
        <v>172.7</v>
      </c>
      <c r="G496" s="33"/>
      <c r="H496" s="34"/>
    </row>
    <row r="497" spans="1:8" s="2" customFormat="1" ht="16.899999999999999" customHeight="1">
      <c r="A497" s="33"/>
      <c r="B497" s="34"/>
      <c r="C497" s="213" t="s">
        <v>1829</v>
      </c>
      <c r="D497" s="33"/>
      <c r="E497" s="33"/>
      <c r="F497" s="33"/>
      <c r="G497" s="33"/>
      <c r="H497" s="34"/>
    </row>
    <row r="498" spans="1:8" s="2" customFormat="1" ht="16.899999999999999" customHeight="1">
      <c r="A498" s="33"/>
      <c r="B498" s="34"/>
      <c r="C498" s="211" t="s">
        <v>498</v>
      </c>
      <c r="D498" s="211" t="s">
        <v>499</v>
      </c>
      <c r="E498" s="18" t="s">
        <v>337</v>
      </c>
      <c r="F498" s="212">
        <v>381.95800000000003</v>
      </c>
      <c r="G498" s="33"/>
      <c r="H498" s="34"/>
    </row>
    <row r="499" spans="1:8" s="2" customFormat="1" ht="16.899999999999999" customHeight="1">
      <c r="A499" s="33"/>
      <c r="B499" s="34"/>
      <c r="C499" s="211" t="s">
        <v>1531</v>
      </c>
      <c r="D499" s="211" t="s">
        <v>1532</v>
      </c>
      <c r="E499" s="18" t="s">
        <v>188</v>
      </c>
      <c r="F499" s="212">
        <v>345.4</v>
      </c>
      <c r="G499" s="33"/>
      <c r="H499" s="34"/>
    </row>
    <row r="500" spans="1:8" s="2" customFormat="1" ht="16.899999999999999" customHeight="1">
      <c r="A500" s="33"/>
      <c r="B500" s="34"/>
      <c r="C500" s="207" t="s">
        <v>1346</v>
      </c>
      <c r="D500" s="208" t="s">
        <v>1</v>
      </c>
      <c r="E500" s="209" t="s">
        <v>1</v>
      </c>
      <c r="F500" s="210">
        <v>338</v>
      </c>
      <c r="G500" s="33"/>
      <c r="H500" s="34"/>
    </row>
    <row r="501" spans="1:8" s="2" customFormat="1" ht="16.899999999999999" customHeight="1">
      <c r="A501" s="33"/>
      <c r="B501" s="34"/>
      <c r="C501" s="211" t="s">
        <v>1</v>
      </c>
      <c r="D501" s="211" t="s">
        <v>1631</v>
      </c>
      <c r="E501" s="18" t="s">
        <v>1</v>
      </c>
      <c r="F501" s="212">
        <v>318.5</v>
      </c>
      <c r="G501" s="33"/>
      <c r="H501" s="34"/>
    </row>
    <row r="502" spans="1:8" s="2" customFormat="1" ht="16.899999999999999" customHeight="1">
      <c r="A502" s="33"/>
      <c r="B502" s="34"/>
      <c r="C502" s="211" t="s">
        <v>1</v>
      </c>
      <c r="D502" s="211" t="s">
        <v>1632</v>
      </c>
      <c r="E502" s="18" t="s">
        <v>1</v>
      </c>
      <c r="F502" s="212">
        <v>0</v>
      </c>
      <c r="G502" s="33"/>
      <c r="H502" s="34"/>
    </row>
    <row r="503" spans="1:8" s="2" customFormat="1" ht="16.899999999999999" customHeight="1">
      <c r="A503" s="33"/>
      <c r="B503" s="34"/>
      <c r="C503" s="211" t="s">
        <v>1</v>
      </c>
      <c r="D503" s="211" t="s">
        <v>1633</v>
      </c>
      <c r="E503" s="18" t="s">
        <v>1</v>
      </c>
      <c r="F503" s="212">
        <v>19.5</v>
      </c>
      <c r="G503" s="33"/>
      <c r="H503" s="34"/>
    </row>
    <row r="504" spans="1:8" s="2" customFormat="1" ht="16.899999999999999" customHeight="1">
      <c r="A504" s="33"/>
      <c r="B504" s="34"/>
      <c r="C504" s="211" t="s">
        <v>1346</v>
      </c>
      <c r="D504" s="211" t="s">
        <v>194</v>
      </c>
      <c r="E504" s="18" t="s">
        <v>1</v>
      </c>
      <c r="F504" s="212">
        <v>338</v>
      </c>
      <c r="G504" s="33"/>
      <c r="H504" s="34"/>
    </row>
    <row r="505" spans="1:8" s="2" customFormat="1" ht="16.899999999999999" customHeight="1">
      <c r="A505" s="33"/>
      <c r="B505" s="34"/>
      <c r="C505" s="213" t="s">
        <v>1829</v>
      </c>
      <c r="D505" s="33"/>
      <c r="E505" s="33"/>
      <c r="F505" s="33"/>
      <c r="G505" s="33"/>
      <c r="H505" s="34"/>
    </row>
    <row r="506" spans="1:8" s="2" customFormat="1" ht="16.899999999999999" customHeight="1">
      <c r="A506" s="33"/>
      <c r="B506" s="34"/>
      <c r="C506" s="211" t="s">
        <v>1628</v>
      </c>
      <c r="D506" s="211" t="s">
        <v>1629</v>
      </c>
      <c r="E506" s="18" t="s">
        <v>221</v>
      </c>
      <c r="F506" s="212">
        <v>338</v>
      </c>
      <c r="G506" s="33"/>
      <c r="H506" s="34"/>
    </row>
    <row r="507" spans="1:8" s="2" customFormat="1" ht="16.899999999999999" customHeight="1">
      <c r="A507" s="33"/>
      <c r="B507" s="34"/>
      <c r="C507" s="211" t="s">
        <v>426</v>
      </c>
      <c r="D507" s="211" t="s">
        <v>427</v>
      </c>
      <c r="E507" s="18" t="s">
        <v>188</v>
      </c>
      <c r="F507" s="212">
        <v>1538.5</v>
      </c>
      <c r="G507" s="33"/>
      <c r="H507" s="34"/>
    </row>
    <row r="508" spans="1:8" s="2" customFormat="1" ht="16.899999999999999" customHeight="1">
      <c r="A508" s="33"/>
      <c r="B508" s="34"/>
      <c r="C508" s="211" t="s">
        <v>896</v>
      </c>
      <c r="D508" s="211" t="s">
        <v>897</v>
      </c>
      <c r="E508" s="18" t="s">
        <v>221</v>
      </c>
      <c r="F508" s="212">
        <v>452.5</v>
      </c>
      <c r="G508" s="33"/>
      <c r="H508" s="34"/>
    </row>
    <row r="509" spans="1:8" s="2" customFormat="1" ht="16.899999999999999" customHeight="1">
      <c r="A509" s="33"/>
      <c r="B509" s="34"/>
      <c r="C509" s="207" t="s">
        <v>1348</v>
      </c>
      <c r="D509" s="208" t="s">
        <v>1</v>
      </c>
      <c r="E509" s="209" t="s">
        <v>1</v>
      </c>
      <c r="F509" s="210">
        <v>318.5</v>
      </c>
      <c r="G509" s="33"/>
      <c r="H509" s="34"/>
    </row>
    <row r="510" spans="1:8" s="2" customFormat="1" ht="16.899999999999999" customHeight="1">
      <c r="A510" s="33"/>
      <c r="B510" s="34"/>
      <c r="C510" s="211" t="s">
        <v>1</v>
      </c>
      <c r="D510" s="211" t="s">
        <v>1631</v>
      </c>
      <c r="E510" s="18" t="s">
        <v>1</v>
      </c>
      <c r="F510" s="212">
        <v>318.5</v>
      </c>
      <c r="G510" s="33"/>
      <c r="H510" s="34"/>
    </row>
    <row r="511" spans="1:8" s="2" customFormat="1" ht="16.899999999999999" customHeight="1">
      <c r="A511" s="33"/>
      <c r="B511" s="34"/>
      <c r="C511" s="211" t="s">
        <v>1348</v>
      </c>
      <c r="D511" s="211" t="s">
        <v>242</v>
      </c>
      <c r="E511" s="18" t="s">
        <v>1</v>
      </c>
      <c r="F511" s="212">
        <v>318.5</v>
      </c>
      <c r="G511" s="33"/>
      <c r="H511" s="34"/>
    </row>
    <row r="512" spans="1:8" s="2" customFormat="1" ht="16.899999999999999" customHeight="1">
      <c r="A512" s="33"/>
      <c r="B512" s="34"/>
      <c r="C512" s="213" t="s">
        <v>1829</v>
      </c>
      <c r="D512" s="33"/>
      <c r="E512" s="33"/>
      <c r="F512" s="33"/>
      <c r="G512" s="33"/>
      <c r="H512" s="34"/>
    </row>
    <row r="513" spans="1:8" s="2" customFormat="1" ht="16.899999999999999" customHeight="1">
      <c r="A513" s="33"/>
      <c r="B513" s="34"/>
      <c r="C513" s="211" t="s">
        <v>1628</v>
      </c>
      <c r="D513" s="211" t="s">
        <v>1629</v>
      </c>
      <c r="E513" s="18" t="s">
        <v>221</v>
      </c>
      <c r="F513" s="212">
        <v>338</v>
      </c>
      <c r="G513" s="33"/>
      <c r="H513" s="34"/>
    </row>
    <row r="514" spans="1:8" s="2" customFormat="1" ht="16.899999999999999" customHeight="1">
      <c r="A514" s="33"/>
      <c r="B514" s="34"/>
      <c r="C514" s="211" t="s">
        <v>368</v>
      </c>
      <c r="D514" s="211" t="s">
        <v>1472</v>
      </c>
      <c r="E514" s="18" t="s">
        <v>337</v>
      </c>
      <c r="F514" s="212">
        <v>8.8620000000000001</v>
      </c>
      <c r="G514" s="33"/>
      <c r="H514" s="34"/>
    </row>
    <row r="515" spans="1:8" s="2" customFormat="1" ht="16.899999999999999" customHeight="1">
      <c r="A515" s="33"/>
      <c r="B515" s="34"/>
      <c r="C515" s="211" t="s">
        <v>498</v>
      </c>
      <c r="D515" s="211" t="s">
        <v>499</v>
      </c>
      <c r="E515" s="18" t="s">
        <v>337</v>
      </c>
      <c r="F515" s="212">
        <v>381.95800000000003</v>
      </c>
      <c r="G515" s="33"/>
      <c r="H515" s="34"/>
    </row>
    <row r="516" spans="1:8" s="2" customFormat="1" ht="16.899999999999999" customHeight="1">
      <c r="A516" s="33"/>
      <c r="B516" s="34"/>
      <c r="C516" s="211" t="s">
        <v>527</v>
      </c>
      <c r="D516" s="211" t="s">
        <v>528</v>
      </c>
      <c r="E516" s="18" t="s">
        <v>337</v>
      </c>
      <c r="F516" s="212">
        <v>142.70599999999999</v>
      </c>
      <c r="G516" s="33"/>
      <c r="H516" s="34"/>
    </row>
    <row r="517" spans="1:8" s="2" customFormat="1" ht="16.899999999999999" customHeight="1">
      <c r="A517" s="33"/>
      <c r="B517" s="34"/>
      <c r="C517" s="211" t="s">
        <v>571</v>
      </c>
      <c r="D517" s="211" t="s">
        <v>572</v>
      </c>
      <c r="E517" s="18" t="s">
        <v>337</v>
      </c>
      <c r="F517" s="212">
        <v>42.79</v>
      </c>
      <c r="G517" s="33"/>
      <c r="H517" s="34"/>
    </row>
    <row r="518" spans="1:8" s="2" customFormat="1" ht="16.899999999999999" customHeight="1">
      <c r="A518" s="33"/>
      <c r="B518" s="34"/>
      <c r="C518" s="207" t="s">
        <v>1350</v>
      </c>
      <c r="D518" s="208" t="s">
        <v>1</v>
      </c>
      <c r="E518" s="209" t="s">
        <v>1</v>
      </c>
      <c r="F518" s="210">
        <v>95.5</v>
      </c>
      <c r="G518" s="33"/>
      <c r="H518" s="34"/>
    </row>
    <row r="519" spans="1:8" s="2" customFormat="1" ht="16.899999999999999" customHeight="1">
      <c r="A519" s="33"/>
      <c r="B519" s="34"/>
      <c r="C519" s="211" t="s">
        <v>1</v>
      </c>
      <c r="D519" s="211" t="s">
        <v>1647</v>
      </c>
      <c r="E519" s="18" t="s">
        <v>1</v>
      </c>
      <c r="F519" s="212">
        <v>92</v>
      </c>
      <c r="G519" s="33"/>
      <c r="H519" s="34"/>
    </row>
    <row r="520" spans="1:8" s="2" customFormat="1" ht="16.899999999999999" customHeight="1">
      <c r="A520" s="33"/>
      <c r="B520" s="34"/>
      <c r="C520" s="211" t="s">
        <v>1</v>
      </c>
      <c r="D520" s="211" t="s">
        <v>1648</v>
      </c>
      <c r="E520" s="18" t="s">
        <v>1</v>
      </c>
      <c r="F520" s="212">
        <v>3.5</v>
      </c>
      <c r="G520" s="33"/>
      <c r="H520" s="34"/>
    </row>
    <row r="521" spans="1:8" s="2" customFormat="1" ht="16.899999999999999" customHeight="1">
      <c r="A521" s="33"/>
      <c r="B521" s="34"/>
      <c r="C521" s="211" t="s">
        <v>1350</v>
      </c>
      <c r="D521" s="211" t="s">
        <v>194</v>
      </c>
      <c r="E521" s="18" t="s">
        <v>1</v>
      </c>
      <c r="F521" s="212">
        <v>95.5</v>
      </c>
      <c r="G521" s="33"/>
      <c r="H521" s="34"/>
    </row>
    <row r="522" spans="1:8" s="2" customFormat="1" ht="16.899999999999999" customHeight="1">
      <c r="A522" s="33"/>
      <c r="B522" s="34"/>
      <c r="C522" s="213" t="s">
        <v>1829</v>
      </c>
      <c r="D522" s="33"/>
      <c r="E522" s="33"/>
      <c r="F522" s="33"/>
      <c r="G522" s="33"/>
      <c r="H522" s="34"/>
    </row>
    <row r="523" spans="1:8" s="2" customFormat="1" ht="16.899999999999999" customHeight="1">
      <c r="A523" s="33"/>
      <c r="B523" s="34"/>
      <c r="C523" s="211" t="s">
        <v>1644</v>
      </c>
      <c r="D523" s="211" t="s">
        <v>1645</v>
      </c>
      <c r="E523" s="18" t="s">
        <v>221</v>
      </c>
      <c r="F523" s="212">
        <v>95.5</v>
      </c>
      <c r="G523" s="33"/>
      <c r="H523" s="34"/>
    </row>
    <row r="524" spans="1:8" s="2" customFormat="1" ht="16.899999999999999" customHeight="1">
      <c r="A524" s="33"/>
      <c r="B524" s="34"/>
      <c r="C524" s="211" t="s">
        <v>426</v>
      </c>
      <c r="D524" s="211" t="s">
        <v>427</v>
      </c>
      <c r="E524" s="18" t="s">
        <v>188</v>
      </c>
      <c r="F524" s="212">
        <v>1538.5</v>
      </c>
      <c r="G524" s="33"/>
      <c r="H524" s="34"/>
    </row>
    <row r="525" spans="1:8" s="2" customFormat="1" ht="16.899999999999999" customHeight="1">
      <c r="A525" s="33"/>
      <c r="B525" s="34"/>
      <c r="C525" s="211" t="s">
        <v>896</v>
      </c>
      <c r="D525" s="211" t="s">
        <v>897</v>
      </c>
      <c r="E525" s="18" t="s">
        <v>221</v>
      </c>
      <c r="F525" s="212">
        <v>452.5</v>
      </c>
      <c r="G525" s="33"/>
      <c r="H525" s="34"/>
    </row>
    <row r="526" spans="1:8" s="2" customFormat="1" ht="16.899999999999999" customHeight="1">
      <c r="A526" s="33"/>
      <c r="B526" s="34"/>
      <c r="C526" s="207" t="s">
        <v>1352</v>
      </c>
      <c r="D526" s="208" t="s">
        <v>1</v>
      </c>
      <c r="E526" s="209" t="s">
        <v>1</v>
      </c>
      <c r="F526" s="210">
        <v>92</v>
      </c>
      <c r="G526" s="33"/>
      <c r="H526" s="34"/>
    </row>
    <row r="527" spans="1:8" s="2" customFormat="1" ht="16.899999999999999" customHeight="1">
      <c r="A527" s="33"/>
      <c r="B527" s="34"/>
      <c r="C527" s="211" t="s">
        <v>1</v>
      </c>
      <c r="D527" s="211" t="s">
        <v>1647</v>
      </c>
      <c r="E527" s="18" t="s">
        <v>1</v>
      </c>
      <c r="F527" s="212">
        <v>92</v>
      </c>
      <c r="G527" s="33"/>
      <c r="H527" s="34"/>
    </row>
    <row r="528" spans="1:8" s="2" customFormat="1" ht="16.899999999999999" customHeight="1">
      <c r="A528" s="33"/>
      <c r="B528" s="34"/>
      <c r="C528" s="211" t="s">
        <v>1352</v>
      </c>
      <c r="D528" s="211" t="s">
        <v>242</v>
      </c>
      <c r="E528" s="18" t="s">
        <v>1</v>
      </c>
      <c r="F528" s="212">
        <v>92</v>
      </c>
      <c r="G528" s="33"/>
      <c r="H528" s="34"/>
    </row>
    <row r="529" spans="1:8" s="2" customFormat="1" ht="16.899999999999999" customHeight="1">
      <c r="A529" s="33"/>
      <c r="B529" s="34"/>
      <c r="C529" s="213" t="s">
        <v>1829</v>
      </c>
      <c r="D529" s="33"/>
      <c r="E529" s="33"/>
      <c r="F529" s="33"/>
      <c r="G529" s="33"/>
      <c r="H529" s="34"/>
    </row>
    <row r="530" spans="1:8" s="2" customFormat="1" ht="16.899999999999999" customHeight="1">
      <c r="A530" s="33"/>
      <c r="B530" s="34"/>
      <c r="C530" s="211" t="s">
        <v>1644</v>
      </c>
      <c r="D530" s="211" t="s">
        <v>1645</v>
      </c>
      <c r="E530" s="18" t="s">
        <v>221</v>
      </c>
      <c r="F530" s="212">
        <v>95.5</v>
      </c>
      <c r="G530" s="33"/>
      <c r="H530" s="34"/>
    </row>
    <row r="531" spans="1:8" s="2" customFormat="1" ht="16.899999999999999" customHeight="1">
      <c r="A531" s="33"/>
      <c r="B531" s="34"/>
      <c r="C531" s="211" t="s">
        <v>368</v>
      </c>
      <c r="D531" s="211" t="s">
        <v>1472</v>
      </c>
      <c r="E531" s="18" t="s">
        <v>337</v>
      </c>
      <c r="F531" s="212">
        <v>8.8620000000000001</v>
      </c>
      <c r="G531" s="33"/>
      <c r="H531" s="34"/>
    </row>
    <row r="532" spans="1:8" s="2" customFormat="1" ht="16.899999999999999" customHeight="1">
      <c r="A532" s="33"/>
      <c r="B532" s="34"/>
      <c r="C532" s="211" t="s">
        <v>498</v>
      </c>
      <c r="D532" s="211" t="s">
        <v>499</v>
      </c>
      <c r="E532" s="18" t="s">
        <v>337</v>
      </c>
      <c r="F532" s="212">
        <v>381.95800000000003</v>
      </c>
      <c r="G532" s="33"/>
      <c r="H532" s="34"/>
    </row>
    <row r="533" spans="1:8" s="2" customFormat="1" ht="16.899999999999999" customHeight="1">
      <c r="A533" s="33"/>
      <c r="B533" s="34"/>
      <c r="C533" s="211" t="s">
        <v>527</v>
      </c>
      <c r="D533" s="211" t="s">
        <v>528</v>
      </c>
      <c r="E533" s="18" t="s">
        <v>337</v>
      </c>
      <c r="F533" s="212">
        <v>142.70599999999999</v>
      </c>
      <c r="G533" s="33"/>
      <c r="H533" s="34"/>
    </row>
    <row r="534" spans="1:8" s="2" customFormat="1" ht="16.899999999999999" customHeight="1">
      <c r="A534" s="33"/>
      <c r="B534" s="34"/>
      <c r="C534" s="211" t="s">
        <v>571</v>
      </c>
      <c r="D534" s="211" t="s">
        <v>572</v>
      </c>
      <c r="E534" s="18" t="s">
        <v>337</v>
      </c>
      <c r="F534" s="212">
        <v>42.79</v>
      </c>
      <c r="G534" s="33"/>
      <c r="H534" s="34"/>
    </row>
    <row r="535" spans="1:8" s="2" customFormat="1" ht="16.899999999999999" customHeight="1">
      <c r="A535" s="33"/>
      <c r="B535" s="34"/>
      <c r="C535" s="207" t="s">
        <v>1353</v>
      </c>
      <c r="D535" s="208" t="s">
        <v>1</v>
      </c>
      <c r="E535" s="209" t="s">
        <v>1</v>
      </c>
      <c r="F535" s="210">
        <v>19</v>
      </c>
      <c r="G535" s="33"/>
      <c r="H535" s="34"/>
    </row>
    <row r="536" spans="1:8" s="2" customFormat="1" ht="16.899999999999999" customHeight="1">
      <c r="A536" s="33"/>
      <c r="B536" s="34"/>
      <c r="C536" s="211" t="s">
        <v>1</v>
      </c>
      <c r="D536" s="211" t="s">
        <v>1656</v>
      </c>
      <c r="E536" s="18" t="s">
        <v>1</v>
      </c>
      <c r="F536" s="212">
        <v>17.399999999999999</v>
      </c>
      <c r="G536" s="33"/>
      <c r="H536" s="34"/>
    </row>
    <row r="537" spans="1:8" s="2" customFormat="1" ht="16.899999999999999" customHeight="1">
      <c r="A537" s="33"/>
      <c r="B537" s="34"/>
      <c r="C537" s="211" t="s">
        <v>1</v>
      </c>
      <c r="D537" s="211" t="s">
        <v>1657</v>
      </c>
      <c r="E537" s="18" t="s">
        <v>1</v>
      </c>
      <c r="F537" s="212">
        <v>1.6</v>
      </c>
      <c r="G537" s="33"/>
      <c r="H537" s="34"/>
    </row>
    <row r="538" spans="1:8" s="2" customFormat="1" ht="16.899999999999999" customHeight="1">
      <c r="A538" s="33"/>
      <c r="B538" s="34"/>
      <c r="C538" s="211" t="s">
        <v>1353</v>
      </c>
      <c r="D538" s="211" t="s">
        <v>194</v>
      </c>
      <c r="E538" s="18" t="s">
        <v>1</v>
      </c>
      <c r="F538" s="212">
        <v>19</v>
      </c>
      <c r="G538" s="33"/>
      <c r="H538" s="34"/>
    </row>
    <row r="539" spans="1:8" s="2" customFormat="1" ht="16.899999999999999" customHeight="1">
      <c r="A539" s="33"/>
      <c r="B539" s="34"/>
      <c r="C539" s="213" t="s">
        <v>1829</v>
      </c>
      <c r="D539" s="33"/>
      <c r="E539" s="33"/>
      <c r="F539" s="33"/>
      <c r="G539" s="33"/>
      <c r="H539" s="34"/>
    </row>
    <row r="540" spans="1:8" s="2" customFormat="1" ht="16.899999999999999" customHeight="1">
      <c r="A540" s="33"/>
      <c r="B540" s="34"/>
      <c r="C540" s="211" t="s">
        <v>1653</v>
      </c>
      <c r="D540" s="211" t="s">
        <v>1654</v>
      </c>
      <c r="E540" s="18" t="s">
        <v>221</v>
      </c>
      <c r="F540" s="212">
        <v>19</v>
      </c>
      <c r="G540" s="33"/>
      <c r="H540" s="34"/>
    </row>
    <row r="541" spans="1:8" s="2" customFormat="1" ht="16.899999999999999" customHeight="1">
      <c r="A541" s="33"/>
      <c r="B541" s="34"/>
      <c r="C541" s="211" t="s">
        <v>426</v>
      </c>
      <c r="D541" s="211" t="s">
        <v>427</v>
      </c>
      <c r="E541" s="18" t="s">
        <v>188</v>
      </c>
      <c r="F541" s="212">
        <v>1538.5</v>
      </c>
      <c r="G541" s="33"/>
      <c r="H541" s="34"/>
    </row>
    <row r="542" spans="1:8" s="2" customFormat="1" ht="16.899999999999999" customHeight="1">
      <c r="A542" s="33"/>
      <c r="B542" s="34"/>
      <c r="C542" s="211" t="s">
        <v>896</v>
      </c>
      <c r="D542" s="211" t="s">
        <v>897</v>
      </c>
      <c r="E542" s="18" t="s">
        <v>221</v>
      </c>
      <c r="F542" s="212">
        <v>452.5</v>
      </c>
      <c r="G542" s="33"/>
      <c r="H542" s="34"/>
    </row>
    <row r="543" spans="1:8" s="2" customFormat="1" ht="16.899999999999999" customHeight="1">
      <c r="A543" s="33"/>
      <c r="B543" s="34"/>
      <c r="C543" s="207" t="s">
        <v>1354</v>
      </c>
      <c r="D543" s="208" t="s">
        <v>1</v>
      </c>
      <c r="E543" s="209" t="s">
        <v>1</v>
      </c>
      <c r="F543" s="210">
        <v>17.399999999999999</v>
      </c>
      <c r="G543" s="33"/>
      <c r="H543" s="34"/>
    </row>
    <row r="544" spans="1:8" s="2" customFormat="1" ht="16.899999999999999" customHeight="1">
      <c r="A544" s="33"/>
      <c r="B544" s="34"/>
      <c r="C544" s="211" t="s">
        <v>1</v>
      </c>
      <c r="D544" s="211" t="s">
        <v>1656</v>
      </c>
      <c r="E544" s="18" t="s">
        <v>1</v>
      </c>
      <c r="F544" s="212">
        <v>17.399999999999999</v>
      </c>
      <c r="G544" s="33"/>
      <c r="H544" s="34"/>
    </row>
    <row r="545" spans="1:8" s="2" customFormat="1" ht="16.899999999999999" customHeight="1">
      <c r="A545" s="33"/>
      <c r="B545" s="34"/>
      <c r="C545" s="211" t="s">
        <v>1354</v>
      </c>
      <c r="D545" s="211" t="s">
        <v>242</v>
      </c>
      <c r="E545" s="18" t="s">
        <v>1</v>
      </c>
      <c r="F545" s="212">
        <v>17.399999999999999</v>
      </c>
      <c r="G545" s="33"/>
      <c r="H545" s="34"/>
    </row>
    <row r="546" spans="1:8" s="2" customFormat="1" ht="16.899999999999999" customHeight="1">
      <c r="A546" s="33"/>
      <c r="B546" s="34"/>
      <c r="C546" s="213" t="s">
        <v>1829</v>
      </c>
      <c r="D546" s="33"/>
      <c r="E546" s="33"/>
      <c r="F546" s="33"/>
      <c r="G546" s="33"/>
      <c r="H546" s="34"/>
    </row>
    <row r="547" spans="1:8" s="2" customFormat="1" ht="16.899999999999999" customHeight="1">
      <c r="A547" s="33"/>
      <c r="B547" s="34"/>
      <c r="C547" s="211" t="s">
        <v>1653</v>
      </c>
      <c r="D547" s="211" t="s">
        <v>1654</v>
      </c>
      <c r="E547" s="18" t="s">
        <v>221</v>
      </c>
      <c r="F547" s="212">
        <v>19</v>
      </c>
      <c r="G547" s="33"/>
      <c r="H547" s="34"/>
    </row>
    <row r="548" spans="1:8" s="2" customFormat="1" ht="16.899999999999999" customHeight="1">
      <c r="A548" s="33"/>
      <c r="B548" s="34"/>
      <c r="C548" s="211" t="s">
        <v>368</v>
      </c>
      <c r="D548" s="211" t="s">
        <v>1472</v>
      </c>
      <c r="E548" s="18" t="s">
        <v>337</v>
      </c>
      <c r="F548" s="212">
        <v>8.8620000000000001</v>
      </c>
      <c r="G548" s="33"/>
      <c r="H548" s="34"/>
    </row>
    <row r="549" spans="1:8" s="2" customFormat="1" ht="16.899999999999999" customHeight="1">
      <c r="A549" s="33"/>
      <c r="B549" s="34"/>
      <c r="C549" s="211" t="s">
        <v>498</v>
      </c>
      <c r="D549" s="211" t="s">
        <v>499</v>
      </c>
      <c r="E549" s="18" t="s">
        <v>337</v>
      </c>
      <c r="F549" s="212">
        <v>381.95800000000003</v>
      </c>
      <c r="G549" s="33"/>
      <c r="H549" s="34"/>
    </row>
    <row r="550" spans="1:8" s="2" customFormat="1" ht="16.899999999999999" customHeight="1">
      <c r="A550" s="33"/>
      <c r="B550" s="34"/>
      <c r="C550" s="211" t="s">
        <v>527</v>
      </c>
      <c r="D550" s="211" t="s">
        <v>528</v>
      </c>
      <c r="E550" s="18" t="s">
        <v>337</v>
      </c>
      <c r="F550" s="212">
        <v>142.70599999999999</v>
      </c>
      <c r="G550" s="33"/>
      <c r="H550" s="34"/>
    </row>
    <row r="551" spans="1:8" s="2" customFormat="1" ht="16.899999999999999" customHeight="1">
      <c r="A551" s="33"/>
      <c r="B551" s="34"/>
      <c r="C551" s="211" t="s">
        <v>571</v>
      </c>
      <c r="D551" s="211" t="s">
        <v>572</v>
      </c>
      <c r="E551" s="18" t="s">
        <v>337</v>
      </c>
      <c r="F551" s="212">
        <v>42.79</v>
      </c>
      <c r="G551" s="33"/>
      <c r="H551" s="34"/>
    </row>
    <row r="552" spans="1:8" s="2" customFormat="1" ht="16.899999999999999" customHeight="1">
      <c r="A552" s="33"/>
      <c r="B552" s="34"/>
      <c r="C552" s="207" t="s">
        <v>137</v>
      </c>
      <c r="D552" s="208" t="s">
        <v>1</v>
      </c>
      <c r="E552" s="209" t="s">
        <v>1</v>
      </c>
      <c r="F552" s="210">
        <v>38</v>
      </c>
      <c r="G552" s="33"/>
      <c r="H552" s="34"/>
    </row>
    <row r="553" spans="1:8" s="2" customFormat="1" ht="16.899999999999999" customHeight="1">
      <c r="A553" s="33"/>
      <c r="B553" s="34"/>
      <c r="C553" s="211" t="s">
        <v>1</v>
      </c>
      <c r="D553" s="211" t="s">
        <v>1457</v>
      </c>
      <c r="E553" s="18" t="s">
        <v>1</v>
      </c>
      <c r="F553" s="212">
        <v>38</v>
      </c>
      <c r="G553" s="33"/>
      <c r="H553" s="34"/>
    </row>
    <row r="554" spans="1:8" s="2" customFormat="1" ht="16.899999999999999" customHeight="1">
      <c r="A554" s="33"/>
      <c r="B554" s="34"/>
      <c r="C554" s="211" t="s">
        <v>137</v>
      </c>
      <c r="D554" s="211" t="s">
        <v>194</v>
      </c>
      <c r="E554" s="18" t="s">
        <v>1</v>
      </c>
      <c r="F554" s="212">
        <v>38</v>
      </c>
      <c r="G554" s="33"/>
      <c r="H554" s="34"/>
    </row>
    <row r="555" spans="1:8" s="2" customFormat="1" ht="16.899999999999999" customHeight="1">
      <c r="A555" s="33"/>
      <c r="B555" s="34"/>
      <c r="C555" s="213" t="s">
        <v>1829</v>
      </c>
      <c r="D555" s="33"/>
      <c r="E555" s="33"/>
      <c r="F555" s="33"/>
      <c r="G555" s="33"/>
      <c r="H555" s="34"/>
    </row>
    <row r="556" spans="1:8" s="2" customFormat="1" ht="16.899999999999999" customHeight="1">
      <c r="A556" s="33"/>
      <c r="B556" s="34"/>
      <c r="C556" s="211" t="s">
        <v>315</v>
      </c>
      <c r="D556" s="211" t="s">
        <v>316</v>
      </c>
      <c r="E556" s="18" t="s">
        <v>221</v>
      </c>
      <c r="F556" s="212">
        <v>38</v>
      </c>
      <c r="G556" s="33"/>
      <c r="H556" s="34"/>
    </row>
    <row r="557" spans="1:8" s="2" customFormat="1" ht="16.899999999999999" customHeight="1">
      <c r="A557" s="33"/>
      <c r="B557" s="34"/>
      <c r="C557" s="211" t="s">
        <v>335</v>
      </c>
      <c r="D557" s="211" t="s">
        <v>336</v>
      </c>
      <c r="E557" s="18" t="s">
        <v>337</v>
      </c>
      <c r="F557" s="212">
        <v>318.88</v>
      </c>
      <c r="G557" s="33"/>
      <c r="H557" s="34"/>
    </row>
    <row r="558" spans="1:8" s="2" customFormat="1" ht="16.899999999999999" customHeight="1">
      <c r="A558" s="33"/>
      <c r="B558" s="34"/>
      <c r="C558" s="211" t="s">
        <v>1318</v>
      </c>
      <c r="D558" s="211" t="s">
        <v>1319</v>
      </c>
      <c r="E558" s="18" t="s">
        <v>221</v>
      </c>
      <c r="F558" s="212">
        <v>203</v>
      </c>
      <c r="G558" s="33"/>
      <c r="H558" s="34"/>
    </row>
    <row r="559" spans="1:8" s="2" customFormat="1" ht="16.899999999999999" customHeight="1">
      <c r="A559" s="33"/>
      <c r="B559" s="34"/>
      <c r="C559" s="207" t="s">
        <v>1424</v>
      </c>
      <c r="D559" s="208" t="s">
        <v>1</v>
      </c>
      <c r="E559" s="209" t="s">
        <v>1</v>
      </c>
      <c r="F559" s="210">
        <v>11.8</v>
      </c>
      <c r="G559" s="33"/>
      <c r="H559" s="34"/>
    </row>
    <row r="560" spans="1:8" s="2" customFormat="1" ht="16.899999999999999" customHeight="1">
      <c r="A560" s="33"/>
      <c r="B560" s="34"/>
      <c r="C560" s="211" t="s">
        <v>1</v>
      </c>
      <c r="D560" s="211" t="s">
        <v>239</v>
      </c>
      <c r="E560" s="18" t="s">
        <v>1</v>
      </c>
      <c r="F560" s="212">
        <v>0</v>
      </c>
      <c r="G560" s="33"/>
      <c r="H560" s="34"/>
    </row>
    <row r="561" spans="1:8" s="2" customFormat="1" ht="16.899999999999999" customHeight="1">
      <c r="A561" s="33"/>
      <c r="B561" s="34"/>
      <c r="C561" s="211" t="s">
        <v>1</v>
      </c>
      <c r="D561" s="211" t="s">
        <v>1422</v>
      </c>
      <c r="E561" s="18" t="s">
        <v>1</v>
      </c>
      <c r="F561" s="212">
        <v>0</v>
      </c>
      <c r="G561" s="33"/>
      <c r="H561" s="34"/>
    </row>
    <row r="562" spans="1:8" s="2" customFormat="1" ht="16.899999999999999" customHeight="1">
      <c r="A562" s="33"/>
      <c r="B562" s="34"/>
      <c r="C562" s="211" t="s">
        <v>1</v>
      </c>
      <c r="D562" s="211" t="s">
        <v>1423</v>
      </c>
      <c r="E562" s="18" t="s">
        <v>1</v>
      </c>
      <c r="F562" s="212">
        <v>11.8</v>
      </c>
      <c r="G562" s="33"/>
      <c r="H562" s="34"/>
    </row>
    <row r="563" spans="1:8" s="2" customFormat="1" ht="16.899999999999999" customHeight="1">
      <c r="A563" s="33"/>
      <c r="B563" s="34"/>
      <c r="C563" s="211" t="s">
        <v>1424</v>
      </c>
      <c r="D563" s="211" t="s">
        <v>194</v>
      </c>
      <c r="E563" s="18" t="s">
        <v>1</v>
      </c>
      <c r="F563" s="212">
        <v>11.8</v>
      </c>
      <c r="G563" s="33"/>
      <c r="H563" s="34"/>
    </row>
    <row r="564" spans="1:8" s="2" customFormat="1" ht="16.899999999999999" customHeight="1">
      <c r="A564" s="33"/>
      <c r="B564" s="34"/>
      <c r="C564" s="207" t="s">
        <v>263</v>
      </c>
      <c r="D564" s="208" t="s">
        <v>1</v>
      </c>
      <c r="E564" s="209" t="s">
        <v>1</v>
      </c>
      <c r="F564" s="210">
        <v>51.8</v>
      </c>
      <c r="G564" s="33"/>
      <c r="H564" s="34"/>
    </row>
    <row r="565" spans="1:8" s="2" customFormat="1" ht="16.899999999999999" customHeight="1">
      <c r="A565" s="33"/>
      <c r="B565" s="34"/>
      <c r="C565" s="211" t="s">
        <v>1</v>
      </c>
      <c r="D565" s="211" t="s">
        <v>254</v>
      </c>
      <c r="E565" s="18" t="s">
        <v>1</v>
      </c>
      <c r="F565" s="212">
        <v>0</v>
      </c>
      <c r="G565" s="33"/>
      <c r="H565" s="34"/>
    </row>
    <row r="566" spans="1:8" s="2" customFormat="1" ht="16.899999999999999" customHeight="1">
      <c r="A566" s="33"/>
      <c r="B566" s="34"/>
      <c r="C566" s="211" t="s">
        <v>1</v>
      </c>
      <c r="D566" s="211" t="s">
        <v>1430</v>
      </c>
      <c r="E566" s="18" t="s">
        <v>1</v>
      </c>
      <c r="F566" s="212">
        <v>0</v>
      </c>
      <c r="G566" s="33"/>
      <c r="H566" s="34"/>
    </row>
    <row r="567" spans="1:8" s="2" customFormat="1" ht="16.899999999999999" customHeight="1">
      <c r="A567" s="33"/>
      <c r="B567" s="34"/>
      <c r="C567" s="211" t="s">
        <v>1</v>
      </c>
      <c r="D567" s="211" t="s">
        <v>1428</v>
      </c>
      <c r="E567" s="18" t="s">
        <v>1</v>
      </c>
      <c r="F567" s="212">
        <v>0</v>
      </c>
      <c r="G567" s="33"/>
      <c r="H567" s="34"/>
    </row>
    <row r="568" spans="1:8" s="2" customFormat="1" ht="16.899999999999999" customHeight="1">
      <c r="A568" s="33"/>
      <c r="B568" s="34"/>
      <c r="C568" s="211" t="s">
        <v>1</v>
      </c>
      <c r="D568" s="211" t="s">
        <v>1431</v>
      </c>
      <c r="E568" s="18" t="s">
        <v>1</v>
      </c>
      <c r="F568" s="212">
        <v>51.8</v>
      </c>
      <c r="G568" s="33"/>
      <c r="H568" s="34"/>
    </row>
    <row r="569" spans="1:8" s="2" customFormat="1" ht="16.899999999999999" customHeight="1">
      <c r="A569" s="33"/>
      <c r="B569" s="34"/>
      <c r="C569" s="211" t="s">
        <v>263</v>
      </c>
      <c r="D569" s="211" t="s">
        <v>194</v>
      </c>
      <c r="E569" s="18" t="s">
        <v>1</v>
      </c>
      <c r="F569" s="212">
        <v>51.8</v>
      </c>
      <c r="G569" s="33"/>
      <c r="H569" s="34"/>
    </row>
    <row r="570" spans="1:8" s="2" customFormat="1" ht="16.899999999999999" customHeight="1">
      <c r="A570" s="33"/>
      <c r="B570" s="34"/>
      <c r="C570" s="207" t="s">
        <v>284</v>
      </c>
      <c r="D570" s="208" t="s">
        <v>1</v>
      </c>
      <c r="E570" s="209" t="s">
        <v>1</v>
      </c>
      <c r="F570" s="210">
        <v>182.4</v>
      </c>
      <c r="G570" s="33"/>
      <c r="H570" s="34"/>
    </row>
    <row r="571" spans="1:8" s="2" customFormat="1" ht="16.899999999999999" customHeight="1">
      <c r="A571" s="33"/>
      <c r="B571" s="34"/>
      <c r="C571" s="211" t="s">
        <v>1</v>
      </c>
      <c r="D571" s="211" t="s">
        <v>268</v>
      </c>
      <c r="E571" s="18" t="s">
        <v>1</v>
      </c>
      <c r="F571" s="212">
        <v>0</v>
      </c>
      <c r="G571" s="33"/>
      <c r="H571" s="34"/>
    </row>
    <row r="572" spans="1:8" s="2" customFormat="1" ht="16.899999999999999" customHeight="1">
      <c r="A572" s="33"/>
      <c r="B572" s="34"/>
      <c r="C572" s="211" t="s">
        <v>1</v>
      </c>
      <c r="D572" s="211" t="s">
        <v>1443</v>
      </c>
      <c r="E572" s="18" t="s">
        <v>1</v>
      </c>
      <c r="F572" s="212">
        <v>0</v>
      </c>
      <c r="G572" s="33"/>
      <c r="H572" s="34"/>
    </row>
    <row r="573" spans="1:8" s="2" customFormat="1" ht="16.899999999999999" customHeight="1">
      <c r="A573" s="33"/>
      <c r="B573" s="34"/>
      <c r="C573" s="211" t="s">
        <v>1</v>
      </c>
      <c r="D573" s="211" t="s">
        <v>1444</v>
      </c>
      <c r="E573" s="18" t="s">
        <v>1</v>
      </c>
      <c r="F573" s="212">
        <v>37.200000000000003</v>
      </c>
      <c r="G573" s="33"/>
      <c r="H573" s="34"/>
    </row>
    <row r="574" spans="1:8" s="2" customFormat="1" ht="16.899999999999999" customHeight="1">
      <c r="A574" s="33"/>
      <c r="B574" s="34"/>
      <c r="C574" s="211" t="s">
        <v>1</v>
      </c>
      <c r="D574" s="211" t="s">
        <v>271</v>
      </c>
      <c r="E574" s="18" t="s">
        <v>1</v>
      </c>
      <c r="F574" s="212">
        <v>0</v>
      </c>
      <c r="G574" s="33"/>
      <c r="H574" s="34"/>
    </row>
    <row r="575" spans="1:8" s="2" customFormat="1" ht="16.899999999999999" customHeight="1">
      <c r="A575" s="33"/>
      <c r="B575" s="34"/>
      <c r="C575" s="211" t="s">
        <v>1</v>
      </c>
      <c r="D575" s="211" t="s">
        <v>1445</v>
      </c>
      <c r="E575" s="18" t="s">
        <v>1</v>
      </c>
      <c r="F575" s="212">
        <v>0</v>
      </c>
      <c r="G575" s="33"/>
      <c r="H575" s="34"/>
    </row>
    <row r="576" spans="1:8" s="2" customFormat="1" ht="16.899999999999999" customHeight="1">
      <c r="A576" s="33"/>
      <c r="B576" s="34"/>
      <c r="C576" s="211" t="s">
        <v>1</v>
      </c>
      <c r="D576" s="211" t="s">
        <v>1437</v>
      </c>
      <c r="E576" s="18" t="s">
        <v>1</v>
      </c>
      <c r="F576" s="212">
        <v>0</v>
      </c>
      <c r="G576" s="33"/>
      <c r="H576" s="34"/>
    </row>
    <row r="577" spans="1:8" s="2" customFormat="1" ht="16.899999999999999" customHeight="1">
      <c r="A577" s="33"/>
      <c r="B577" s="34"/>
      <c r="C577" s="211" t="s">
        <v>1</v>
      </c>
      <c r="D577" s="211" t="s">
        <v>1446</v>
      </c>
      <c r="E577" s="18" t="s">
        <v>1</v>
      </c>
      <c r="F577" s="212">
        <v>51.2</v>
      </c>
      <c r="G577" s="33"/>
      <c r="H577" s="34"/>
    </row>
    <row r="578" spans="1:8" s="2" customFormat="1" ht="16.899999999999999" customHeight="1">
      <c r="A578" s="33"/>
      <c r="B578" s="34"/>
      <c r="C578" s="211" t="s">
        <v>1</v>
      </c>
      <c r="D578" s="211" t="s">
        <v>1447</v>
      </c>
      <c r="E578" s="18" t="s">
        <v>1</v>
      </c>
      <c r="F578" s="212">
        <v>30</v>
      </c>
      <c r="G578" s="33"/>
      <c r="H578" s="34"/>
    </row>
    <row r="579" spans="1:8" s="2" customFormat="1" ht="16.899999999999999" customHeight="1">
      <c r="A579" s="33"/>
      <c r="B579" s="34"/>
      <c r="C579" s="211" t="s">
        <v>1</v>
      </c>
      <c r="D579" s="211" t="s">
        <v>268</v>
      </c>
      <c r="E579" s="18" t="s">
        <v>1</v>
      </c>
      <c r="F579" s="212">
        <v>0</v>
      </c>
      <c r="G579" s="33"/>
      <c r="H579" s="34"/>
    </row>
    <row r="580" spans="1:8" s="2" customFormat="1" ht="16.899999999999999" customHeight="1">
      <c r="A580" s="33"/>
      <c r="B580" s="34"/>
      <c r="C580" s="211" t="s">
        <v>1</v>
      </c>
      <c r="D580" s="211" t="s">
        <v>1448</v>
      </c>
      <c r="E580" s="18" t="s">
        <v>1</v>
      </c>
      <c r="F580" s="212">
        <v>0</v>
      </c>
      <c r="G580" s="33"/>
      <c r="H580" s="34"/>
    </row>
    <row r="581" spans="1:8" s="2" customFormat="1" ht="16.899999999999999" customHeight="1">
      <c r="A581" s="33"/>
      <c r="B581" s="34"/>
      <c r="C581" s="211" t="s">
        <v>1</v>
      </c>
      <c r="D581" s="211" t="s">
        <v>1441</v>
      </c>
      <c r="E581" s="18" t="s">
        <v>1</v>
      </c>
      <c r="F581" s="212">
        <v>0</v>
      </c>
      <c r="G581" s="33"/>
      <c r="H581" s="34"/>
    </row>
    <row r="582" spans="1:8" s="2" customFormat="1" ht="16.899999999999999" customHeight="1">
      <c r="A582" s="33"/>
      <c r="B582" s="34"/>
      <c r="C582" s="211" t="s">
        <v>1</v>
      </c>
      <c r="D582" s="211" t="s">
        <v>1449</v>
      </c>
      <c r="E582" s="18" t="s">
        <v>1</v>
      </c>
      <c r="F582" s="212">
        <v>64</v>
      </c>
      <c r="G582" s="33"/>
      <c r="H582" s="34"/>
    </row>
    <row r="583" spans="1:8" s="2" customFormat="1" ht="16.899999999999999" customHeight="1">
      <c r="A583" s="33"/>
      <c r="B583" s="34"/>
      <c r="C583" s="211" t="s">
        <v>284</v>
      </c>
      <c r="D583" s="211" t="s">
        <v>194</v>
      </c>
      <c r="E583" s="18" t="s">
        <v>1</v>
      </c>
      <c r="F583" s="212">
        <v>182.4</v>
      </c>
      <c r="G583" s="33"/>
      <c r="H583" s="34"/>
    </row>
    <row r="584" spans="1:8" s="2" customFormat="1" ht="16.899999999999999" customHeight="1">
      <c r="A584" s="33"/>
      <c r="B584" s="34"/>
      <c r="C584" s="207" t="s">
        <v>297</v>
      </c>
      <c r="D584" s="208" t="s">
        <v>1</v>
      </c>
      <c r="E584" s="209" t="s">
        <v>1</v>
      </c>
      <c r="F584" s="210">
        <v>22</v>
      </c>
      <c r="G584" s="33"/>
      <c r="H584" s="34"/>
    </row>
    <row r="585" spans="1:8" s="2" customFormat="1" ht="16.899999999999999" customHeight="1">
      <c r="A585" s="33"/>
      <c r="B585" s="34"/>
      <c r="C585" s="211" t="s">
        <v>1</v>
      </c>
      <c r="D585" s="211" t="s">
        <v>289</v>
      </c>
      <c r="E585" s="18" t="s">
        <v>1</v>
      </c>
      <c r="F585" s="212">
        <v>0</v>
      </c>
      <c r="G585" s="33"/>
      <c r="H585" s="34"/>
    </row>
    <row r="586" spans="1:8" s="2" customFormat="1" ht="16.899999999999999" customHeight="1">
      <c r="A586" s="33"/>
      <c r="B586" s="34"/>
      <c r="C586" s="211" t="s">
        <v>1</v>
      </c>
      <c r="D586" s="211" t="s">
        <v>1454</v>
      </c>
      <c r="E586" s="18" t="s">
        <v>1</v>
      </c>
      <c r="F586" s="212">
        <v>0</v>
      </c>
      <c r="G586" s="33"/>
      <c r="H586" s="34"/>
    </row>
    <row r="587" spans="1:8" s="2" customFormat="1" ht="16.899999999999999" customHeight="1">
      <c r="A587" s="33"/>
      <c r="B587" s="34"/>
      <c r="C587" s="211" t="s">
        <v>1</v>
      </c>
      <c r="D587" s="211" t="s">
        <v>1455</v>
      </c>
      <c r="E587" s="18" t="s">
        <v>1</v>
      </c>
      <c r="F587" s="212">
        <v>22</v>
      </c>
      <c r="G587" s="33"/>
      <c r="H587" s="34"/>
    </row>
    <row r="588" spans="1:8" s="2" customFormat="1" ht="16.899999999999999" customHeight="1">
      <c r="A588" s="33"/>
      <c r="B588" s="34"/>
      <c r="C588" s="211" t="s">
        <v>297</v>
      </c>
      <c r="D588" s="211" t="s">
        <v>194</v>
      </c>
      <c r="E588" s="18" t="s">
        <v>1</v>
      </c>
      <c r="F588" s="212">
        <v>22</v>
      </c>
      <c r="G588" s="33"/>
      <c r="H588" s="34"/>
    </row>
    <row r="589" spans="1:8" s="2" customFormat="1" ht="16.899999999999999" customHeight="1">
      <c r="A589" s="33"/>
      <c r="B589" s="34"/>
      <c r="C589" s="207" t="s">
        <v>279</v>
      </c>
      <c r="D589" s="208" t="s">
        <v>1</v>
      </c>
      <c r="E589" s="209" t="s">
        <v>1</v>
      </c>
      <c r="F589" s="210">
        <v>37.200000000000003</v>
      </c>
      <c r="G589" s="33"/>
      <c r="H589" s="34"/>
    </row>
    <row r="590" spans="1:8" s="2" customFormat="1" ht="16.899999999999999" customHeight="1">
      <c r="A590" s="33"/>
      <c r="B590" s="34"/>
      <c r="C590" s="211" t="s">
        <v>1</v>
      </c>
      <c r="D590" s="211" t="s">
        <v>268</v>
      </c>
      <c r="E590" s="18" t="s">
        <v>1</v>
      </c>
      <c r="F590" s="212">
        <v>0</v>
      </c>
      <c r="G590" s="33"/>
      <c r="H590" s="34"/>
    </row>
    <row r="591" spans="1:8" s="2" customFormat="1" ht="16.899999999999999" customHeight="1">
      <c r="A591" s="33"/>
      <c r="B591" s="34"/>
      <c r="C591" s="211" t="s">
        <v>1</v>
      </c>
      <c r="D591" s="211" t="s">
        <v>1443</v>
      </c>
      <c r="E591" s="18" t="s">
        <v>1</v>
      </c>
      <c r="F591" s="212">
        <v>0</v>
      </c>
      <c r="G591" s="33"/>
      <c r="H591" s="34"/>
    </row>
    <row r="592" spans="1:8" s="2" customFormat="1" ht="16.899999999999999" customHeight="1">
      <c r="A592" s="33"/>
      <c r="B592" s="34"/>
      <c r="C592" s="211" t="s">
        <v>1</v>
      </c>
      <c r="D592" s="211" t="s">
        <v>1444</v>
      </c>
      <c r="E592" s="18" t="s">
        <v>1</v>
      </c>
      <c r="F592" s="212">
        <v>37.200000000000003</v>
      </c>
      <c r="G592" s="33"/>
      <c r="H592" s="34"/>
    </row>
    <row r="593" spans="1:8" s="2" customFormat="1" ht="16.899999999999999" customHeight="1">
      <c r="A593" s="33"/>
      <c r="B593" s="34"/>
      <c r="C593" s="211" t="s">
        <v>279</v>
      </c>
      <c r="D593" s="211" t="s">
        <v>242</v>
      </c>
      <c r="E593" s="18" t="s">
        <v>1</v>
      </c>
      <c r="F593" s="212">
        <v>37.200000000000003</v>
      </c>
      <c r="G593" s="33"/>
      <c r="H593" s="34"/>
    </row>
    <row r="594" spans="1:8" s="2" customFormat="1" ht="16.899999999999999" customHeight="1">
      <c r="A594" s="33"/>
      <c r="B594" s="34"/>
      <c r="C594" s="207" t="s">
        <v>281</v>
      </c>
      <c r="D594" s="208" t="s">
        <v>1</v>
      </c>
      <c r="E594" s="209" t="s">
        <v>1</v>
      </c>
      <c r="F594" s="210">
        <v>81.2</v>
      </c>
      <c r="G594" s="33"/>
      <c r="H594" s="34"/>
    </row>
    <row r="595" spans="1:8" s="2" customFormat="1" ht="16.899999999999999" customHeight="1">
      <c r="A595" s="33"/>
      <c r="B595" s="34"/>
      <c r="C595" s="211" t="s">
        <v>1</v>
      </c>
      <c r="D595" s="211" t="s">
        <v>271</v>
      </c>
      <c r="E595" s="18" t="s">
        <v>1</v>
      </c>
      <c r="F595" s="212">
        <v>0</v>
      </c>
      <c r="G595" s="33"/>
      <c r="H595" s="34"/>
    </row>
    <row r="596" spans="1:8" s="2" customFormat="1" ht="16.899999999999999" customHeight="1">
      <c r="A596" s="33"/>
      <c r="B596" s="34"/>
      <c r="C596" s="211" t="s">
        <v>1</v>
      </c>
      <c r="D596" s="211" t="s">
        <v>1445</v>
      </c>
      <c r="E596" s="18" t="s">
        <v>1</v>
      </c>
      <c r="F596" s="212">
        <v>0</v>
      </c>
      <c r="G596" s="33"/>
      <c r="H596" s="34"/>
    </row>
    <row r="597" spans="1:8" s="2" customFormat="1" ht="16.899999999999999" customHeight="1">
      <c r="A597" s="33"/>
      <c r="B597" s="34"/>
      <c r="C597" s="211" t="s">
        <v>1</v>
      </c>
      <c r="D597" s="211" t="s">
        <v>1437</v>
      </c>
      <c r="E597" s="18" t="s">
        <v>1</v>
      </c>
      <c r="F597" s="212">
        <v>0</v>
      </c>
      <c r="G597" s="33"/>
      <c r="H597" s="34"/>
    </row>
    <row r="598" spans="1:8" s="2" customFormat="1" ht="16.899999999999999" customHeight="1">
      <c r="A598" s="33"/>
      <c r="B598" s="34"/>
      <c r="C598" s="211" t="s">
        <v>1</v>
      </c>
      <c r="D598" s="211" t="s">
        <v>1446</v>
      </c>
      <c r="E598" s="18" t="s">
        <v>1</v>
      </c>
      <c r="F598" s="212">
        <v>51.2</v>
      </c>
      <c r="G598" s="33"/>
      <c r="H598" s="34"/>
    </row>
    <row r="599" spans="1:8" s="2" customFormat="1" ht="16.899999999999999" customHeight="1">
      <c r="A599" s="33"/>
      <c r="B599" s="34"/>
      <c r="C599" s="211" t="s">
        <v>1</v>
      </c>
      <c r="D599" s="211" t="s">
        <v>1447</v>
      </c>
      <c r="E599" s="18" t="s">
        <v>1</v>
      </c>
      <c r="F599" s="212">
        <v>30</v>
      </c>
      <c r="G599" s="33"/>
      <c r="H599" s="34"/>
    </row>
    <row r="600" spans="1:8" s="2" customFormat="1" ht="16.899999999999999" customHeight="1">
      <c r="A600" s="33"/>
      <c r="B600" s="34"/>
      <c r="C600" s="211" t="s">
        <v>281</v>
      </c>
      <c r="D600" s="211" t="s">
        <v>242</v>
      </c>
      <c r="E600" s="18" t="s">
        <v>1</v>
      </c>
      <c r="F600" s="212">
        <v>81.2</v>
      </c>
      <c r="G600" s="33"/>
      <c r="H600" s="34"/>
    </row>
    <row r="601" spans="1:8" s="2" customFormat="1" ht="16.899999999999999" customHeight="1">
      <c r="A601" s="33"/>
      <c r="B601" s="34"/>
      <c r="C601" s="207" t="s">
        <v>141</v>
      </c>
      <c r="D601" s="208" t="s">
        <v>1</v>
      </c>
      <c r="E601" s="209" t="s">
        <v>1</v>
      </c>
      <c r="F601" s="210">
        <v>22</v>
      </c>
      <c r="G601" s="33"/>
      <c r="H601" s="34"/>
    </row>
    <row r="602" spans="1:8" s="2" customFormat="1" ht="16.899999999999999" customHeight="1">
      <c r="A602" s="33"/>
      <c r="B602" s="34"/>
      <c r="C602" s="211" t="s">
        <v>1</v>
      </c>
      <c r="D602" s="211" t="s">
        <v>289</v>
      </c>
      <c r="E602" s="18" t="s">
        <v>1</v>
      </c>
      <c r="F602" s="212">
        <v>0</v>
      </c>
      <c r="G602" s="33"/>
      <c r="H602" s="34"/>
    </row>
    <row r="603" spans="1:8" s="2" customFormat="1" ht="16.899999999999999" customHeight="1">
      <c r="A603" s="33"/>
      <c r="B603" s="34"/>
      <c r="C603" s="211" t="s">
        <v>1</v>
      </c>
      <c r="D603" s="211" t="s">
        <v>1454</v>
      </c>
      <c r="E603" s="18" t="s">
        <v>1</v>
      </c>
      <c r="F603" s="212">
        <v>0</v>
      </c>
      <c r="G603" s="33"/>
      <c r="H603" s="34"/>
    </row>
    <row r="604" spans="1:8" s="2" customFormat="1" ht="16.899999999999999" customHeight="1">
      <c r="A604" s="33"/>
      <c r="B604" s="34"/>
      <c r="C604" s="211" t="s">
        <v>1</v>
      </c>
      <c r="D604" s="211" t="s">
        <v>1455</v>
      </c>
      <c r="E604" s="18" t="s">
        <v>1</v>
      </c>
      <c r="F604" s="212">
        <v>22</v>
      </c>
      <c r="G604" s="33"/>
      <c r="H604" s="34"/>
    </row>
    <row r="605" spans="1:8" s="2" customFormat="1" ht="16.899999999999999" customHeight="1">
      <c r="A605" s="33"/>
      <c r="B605" s="34"/>
      <c r="C605" s="211" t="s">
        <v>141</v>
      </c>
      <c r="D605" s="211" t="s">
        <v>242</v>
      </c>
      <c r="E605" s="18" t="s">
        <v>1</v>
      </c>
      <c r="F605" s="212">
        <v>22</v>
      </c>
      <c r="G605" s="33"/>
      <c r="H605" s="34"/>
    </row>
    <row r="606" spans="1:8" s="2" customFormat="1" ht="16.899999999999999" customHeight="1">
      <c r="A606" s="33"/>
      <c r="B606" s="34"/>
      <c r="C606" s="213" t="s">
        <v>1829</v>
      </c>
      <c r="D606" s="33"/>
      <c r="E606" s="33"/>
      <c r="F606" s="33"/>
      <c r="G606" s="33"/>
      <c r="H606" s="34"/>
    </row>
    <row r="607" spans="1:8" s="2" customFormat="1" ht="16.899999999999999" customHeight="1">
      <c r="A607" s="33"/>
      <c r="B607" s="34"/>
      <c r="C607" s="211" t="s">
        <v>292</v>
      </c>
      <c r="D607" s="211" t="s">
        <v>293</v>
      </c>
      <c r="E607" s="18" t="s">
        <v>221</v>
      </c>
      <c r="F607" s="212">
        <v>22</v>
      </c>
      <c r="G607" s="33"/>
      <c r="H607" s="34"/>
    </row>
    <row r="608" spans="1:8" s="2" customFormat="1" ht="16.899999999999999" customHeight="1">
      <c r="A608" s="33"/>
      <c r="B608" s="34"/>
      <c r="C608" s="211" t="s">
        <v>219</v>
      </c>
      <c r="D608" s="211" t="s">
        <v>220</v>
      </c>
      <c r="E608" s="18" t="s">
        <v>221</v>
      </c>
      <c r="F608" s="212">
        <v>22</v>
      </c>
      <c r="G608" s="33"/>
      <c r="H608" s="34"/>
    </row>
    <row r="609" spans="1:8" s="2" customFormat="1" ht="16.899999999999999" customHeight="1">
      <c r="A609" s="33"/>
      <c r="B609" s="34"/>
      <c r="C609" s="207" t="s">
        <v>283</v>
      </c>
      <c r="D609" s="208" t="s">
        <v>1</v>
      </c>
      <c r="E609" s="209" t="s">
        <v>1</v>
      </c>
      <c r="F609" s="210">
        <v>64</v>
      </c>
      <c r="G609" s="33"/>
      <c r="H609" s="34"/>
    </row>
    <row r="610" spans="1:8" s="2" customFormat="1" ht="16.899999999999999" customHeight="1">
      <c r="A610" s="33"/>
      <c r="B610" s="34"/>
      <c r="C610" s="211" t="s">
        <v>1</v>
      </c>
      <c r="D610" s="211" t="s">
        <v>268</v>
      </c>
      <c r="E610" s="18" t="s">
        <v>1</v>
      </c>
      <c r="F610" s="212">
        <v>0</v>
      </c>
      <c r="G610" s="33"/>
      <c r="H610" s="34"/>
    </row>
    <row r="611" spans="1:8" s="2" customFormat="1" ht="16.899999999999999" customHeight="1">
      <c r="A611" s="33"/>
      <c r="B611" s="34"/>
      <c r="C611" s="211" t="s">
        <v>1</v>
      </c>
      <c r="D611" s="211" t="s">
        <v>1448</v>
      </c>
      <c r="E611" s="18" t="s">
        <v>1</v>
      </c>
      <c r="F611" s="212">
        <v>0</v>
      </c>
      <c r="G611" s="33"/>
      <c r="H611" s="34"/>
    </row>
    <row r="612" spans="1:8" s="2" customFormat="1" ht="16.899999999999999" customHeight="1">
      <c r="A612" s="33"/>
      <c r="B612" s="34"/>
      <c r="C612" s="211" t="s">
        <v>1</v>
      </c>
      <c r="D612" s="211" t="s">
        <v>1441</v>
      </c>
      <c r="E612" s="18" t="s">
        <v>1</v>
      </c>
      <c r="F612" s="212">
        <v>0</v>
      </c>
      <c r="G612" s="33"/>
      <c r="H612" s="34"/>
    </row>
    <row r="613" spans="1:8" s="2" customFormat="1" ht="16.899999999999999" customHeight="1">
      <c r="A613" s="33"/>
      <c r="B613" s="34"/>
      <c r="C613" s="211" t="s">
        <v>1</v>
      </c>
      <c r="D613" s="211" t="s">
        <v>1449</v>
      </c>
      <c r="E613" s="18" t="s">
        <v>1</v>
      </c>
      <c r="F613" s="212">
        <v>64</v>
      </c>
      <c r="G613" s="33"/>
      <c r="H613" s="34"/>
    </row>
    <row r="614" spans="1:8" s="2" customFormat="1" ht="16.899999999999999" customHeight="1">
      <c r="A614" s="33"/>
      <c r="B614" s="34"/>
      <c r="C614" s="211" t="s">
        <v>283</v>
      </c>
      <c r="D614" s="211" t="s">
        <v>242</v>
      </c>
      <c r="E614" s="18" t="s">
        <v>1</v>
      </c>
      <c r="F614" s="212">
        <v>64</v>
      </c>
      <c r="G614" s="33"/>
      <c r="H614" s="34"/>
    </row>
    <row r="615" spans="1:8" s="2" customFormat="1" ht="16.899999999999999" customHeight="1">
      <c r="A615" s="33"/>
      <c r="B615" s="34"/>
      <c r="C615" s="207" t="s">
        <v>262</v>
      </c>
      <c r="D615" s="208" t="s">
        <v>1</v>
      </c>
      <c r="E615" s="209" t="s">
        <v>1</v>
      </c>
      <c r="F615" s="210">
        <v>51.8</v>
      </c>
      <c r="G615" s="33"/>
      <c r="H615" s="34"/>
    </row>
    <row r="616" spans="1:8" s="2" customFormat="1" ht="16.899999999999999" customHeight="1">
      <c r="A616" s="33"/>
      <c r="B616" s="34"/>
      <c r="C616" s="211" t="s">
        <v>1</v>
      </c>
      <c r="D616" s="211" t="s">
        <v>254</v>
      </c>
      <c r="E616" s="18" t="s">
        <v>1</v>
      </c>
      <c r="F616" s="212">
        <v>0</v>
      </c>
      <c r="G616" s="33"/>
      <c r="H616" s="34"/>
    </row>
    <row r="617" spans="1:8" s="2" customFormat="1" ht="16.899999999999999" customHeight="1">
      <c r="A617" s="33"/>
      <c r="B617" s="34"/>
      <c r="C617" s="211" t="s">
        <v>1</v>
      </c>
      <c r="D617" s="211" t="s">
        <v>1430</v>
      </c>
      <c r="E617" s="18" t="s">
        <v>1</v>
      </c>
      <c r="F617" s="212">
        <v>0</v>
      </c>
      <c r="G617" s="33"/>
      <c r="H617" s="34"/>
    </row>
    <row r="618" spans="1:8" s="2" customFormat="1" ht="16.899999999999999" customHeight="1">
      <c r="A618" s="33"/>
      <c r="B618" s="34"/>
      <c r="C618" s="211" t="s">
        <v>1</v>
      </c>
      <c r="D618" s="211" t="s">
        <v>1428</v>
      </c>
      <c r="E618" s="18" t="s">
        <v>1</v>
      </c>
      <c r="F618" s="212">
        <v>0</v>
      </c>
      <c r="G618" s="33"/>
      <c r="H618" s="34"/>
    </row>
    <row r="619" spans="1:8" s="2" customFormat="1" ht="16.899999999999999" customHeight="1">
      <c r="A619" s="33"/>
      <c r="B619" s="34"/>
      <c r="C619" s="211" t="s">
        <v>1</v>
      </c>
      <c r="D619" s="211" t="s">
        <v>1431</v>
      </c>
      <c r="E619" s="18" t="s">
        <v>1</v>
      </c>
      <c r="F619" s="212">
        <v>51.8</v>
      </c>
      <c r="G619" s="33"/>
      <c r="H619" s="34"/>
    </row>
    <row r="620" spans="1:8" s="2" customFormat="1" ht="16.899999999999999" customHeight="1">
      <c r="A620" s="33"/>
      <c r="B620" s="34"/>
      <c r="C620" s="211" t="s">
        <v>262</v>
      </c>
      <c r="D620" s="211" t="s">
        <v>242</v>
      </c>
      <c r="E620" s="18" t="s">
        <v>1</v>
      </c>
      <c r="F620" s="212">
        <v>51.8</v>
      </c>
      <c r="G620" s="33"/>
      <c r="H620" s="34"/>
    </row>
    <row r="621" spans="1:8" s="2" customFormat="1" ht="16.899999999999999" customHeight="1">
      <c r="A621" s="33"/>
      <c r="B621" s="34"/>
      <c r="C621" s="207" t="s">
        <v>249</v>
      </c>
      <c r="D621" s="208" t="s">
        <v>1</v>
      </c>
      <c r="E621" s="209" t="s">
        <v>1</v>
      </c>
      <c r="F621" s="210">
        <v>11.8</v>
      </c>
      <c r="G621" s="33"/>
      <c r="H621" s="34"/>
    </row>
    <row r="622" spans="1:8" s="2" customFormat="1" ht="16.899999999999999" customHeight="1">
      <c r="A622" s="33"/>
      <c r="B622" s="34"/>
      <c r="C622" s="211" t="s">
        <v>1</v>
      </c>
      <c r="D622" s="211" t="s">
        <v>239</v>
      </c>
      <c r="E622" s="18" t="s">
        <v>1</v>
      </c>
      <c r="F622" s="212">
        <v>0</v>
      </c>
      <c r="G622" s="33"/>
      <c r="H622" s="34"/>
    </row>
    <row r="623" spans="1:8" s="2" customFormat="1" ht="16.899999999999999" customHeight="1">
      <c r="A623" s="33"/>
      <c r="B623" s="34"/>
      <c r="C623" s="211" t="s">
        <v>1</v>
      </c>
      <c r="D623" s="211" t="s">
        <v>1422</v>
      </c>
      <c r="E623" s="18" t="s">
        <v>1</v>
      </c>
      <c r="F623" s="212">
        <v>0</v>
      </c>
      <c r="G623" s="33"/>
      <c r="H623" s="34"/>
    </row>
    <row r="624" spans="1:8" s="2" customFormat="1" ht="16.899999999999999" customHeight="1">
      <c r="A624" s="33"/>
      <c r="B624" s="34"/>
      <c r="C624" s="211" t="s">
        <v>1</v>
      </c>
      <c r="D624" s="211" t="s">
        <v>1423</v>
      </c>
      <c r="E624" s="18" t="s">
        <v>1</v>
      </c>
      <c r="F624" s="212">
        <v>11.8</v>
      </c>
      <c r="G624" s="33"/>
      <c r="H624" s="34"/>
    </row>
    <row r="625" spans="1:8" s="2" customFormat="1" ht="16.899999999999999" customHeight="1">
      <c r="A625" s="33"/>
      <c r="B625" s="34"/>
      <c r="C625" s="211" t="s">
        <v>249</v>
      </c>
      <c r="D625" s="211" t="s">
        <v>242</v>
      </c>
      <c r="E625" s="18" t="s">
        <v>1</v>
      </c>
      <c r="F625" s="212">
        <v>11.8</v>
      </c>
      <c r="G625" s="33"/>
      <c r="H625" s="34"/>
    </row>
    <row r="626" spans="1:8" s="2" customFormat="1" ht="16.899999999999999" customHeight="1">
      <c r="A626" s="33"/>
      <c r="B626" s="34"/>
      <c r="C626" s="207" t="s">
        <v>1356</v>
      </c>
      <c r="D626" s="208" t="s">
        <v>1</v>
      </c>
      <c r="E626" s="209" t="s">
        <v>1</v>
      </c>
      <c r="F626" s="210">
        <v>345.4</v>
      </c>
      <c r="G626" s="33"/>
      <c r="H626" s="34"/>
    </row>
    <row r="627" spans="1:8" s="2" customFormat="1" ht="16.899999999999999" customHeight="1">
      <c r="A627" s="33"/>
      <c r="B627" s="34"/>
      <c r="C627" s="211" t="s">
        <v>1</v>
      </c>
      <c r="D627" s="211" t="s">
        <v>1534</v>
      </c>
      <c r="E627" s="18" t="s">
        <v>1</v>
      </c>
      <c r="F627" s="212">
        <v>345.4</v>
      </c>
      <c r="G627" s="33"/>
      <c r="H627" s="34"/>
    </row>
    <row r="628" spans="1:8" s="2" customFormat="1" ht="16.899999999999999" customHeight="1">
      <c r="A628" s="33"/>
      <c r="B628" s="34"/>
      <c r="C628" s="211" t="s">
        <v>1356</v>
      </c>
      <c r="D628" s="211" t="s">
        <v>194</v>
      </c>
      <c r="E628" s="18" t="s">
        <v>1</v>
      </c>
      <c r="F628" s="212">
        <v>345.4</v>
      </c>
      <c r="G628" s="33"/>
      <c r="H628" s="34"/>
    </row>
    <row r="629" spans="1:8" s="2" customFormat="1" ht="16.899999999999999" customHeight="1">
      <c r="A629" s="33"/>
      <c r="B629" s="34"/>
      <c r="C629" s="213" t="s">
        <v>1829</v>
      </c>
      <c r="D629" s="33"/>
      <c r="E629" s="33"/>
      <c r="F629" s="33"/>
      <c r="G629" s="33"/>
      <c r="H629" s="34"/>
    </row>
    <row r="630" spans="1:8" s="2" customFormat="1" ht="16.899999999999999" customHeight="1">
      <c r="A630" s="33"/>
      <c r="B630" s="34"/>
      <c r="C630" s="211" t="s">
        <v>1531</v>
      </c>
      <c r="D630" s="211" t="s">
        <v>1532</v>
      </c>
      <c r="E630" s="18" t="s">
        <v>188</v>
      </c>
      <c r="F630" s="212">
        <v>345.4</v>
      </c>
      <c r="G630" s="33"/>
      <c r="H630" s="34"/>
    </row>
    <row r="631" spans="1:8" s="2" customFormat="1" ht="16.899999999999999" customHeight="1">
      <c r="A631" s="33"/>
      <c r="B631" s="34"/>
      <c r="C631" s="211" t="s">
        <v>1535</v>
      </c>
      <c r="D631" s="211" t="s">
        <v>1536</v>
      </c>
      <c r="E631" s="18" t="s">
        <v>188</v>
      </c>
      <c r="F631" s="212">
        <v>345.4</v>
      </c>
      <c r="G631" s="33"/>
      <c r="H631" s="34"/>
    </row>
    <row r="632" spans="1:8" s="2" customFormat="1" ht="16.899999999999999" customHeight="1">
      <c r="A632" s="33"/>
      <c r="B632" s="34"/>
      <c r="C632" s="207" t="s">
        <v>143</v>
      </c>
      <c r="D632" s="208" t="s">
        <v>1</v>
      </c>
      <c r="E632" s="209" t="s">
        <v>1</v>
      </c>
      <c r="F632" s="210">
        <v>295.40100000000001</v>
      </c>
      <c r="G632" s="33"/>
      <c r="H632" s="34"/>
    </row>
    <row r="633" spans="1:8" s="2" customFormat="1" ht="16.899999999999999" customHeight="1">
      <c r="A633" s="33"/>
      <c r="B633" s="34"/>
      <c r="C633" s="211" t="s">
        <v>1</v>
      </c>
      <c r="D633" s="211" t="s">
        <v>1473</v>
      </c>
      <c r="E633" s="18" t="s">
        <v>1</v>
      </c>
      <c r="F633" s="212">
        <v>0</v>
      </c>
      <c r="G633" s="33"/>
      <c r="H633" s="34"/>
    </row>
    <row r="634" spans="1:8" s="2" customFormat="1" ht="16.899999999999999" customHeight="1">
      <c r="A634" s="33"/>
      <c r="B634" s="34"/>
      <c r="C634" s="211" t="s">
        <v>1</v>
      </c>
      <c r="D634" s="211" t="s">
        <v>1474</v>
      </c>
      <c r="E634" s="18" t="s">
        <v>1</v>
      </c>
      <c r="F634" s="212">
        <v>525.64</v>
      </c>
      <c r="G634" s="33"/>
      <c r="H634" s="34"/>
    </row>
    <row r="635" spans="1:8" s="2" customFormat="1" ht="16.899999999999999" customHeight="1">
      <c r="A635" s="33"/>
      <c r="B635" s="34"/>
      <c r="C635" s="211" t="s">
        <v>1</v>
      </c>
      <c r="D635" s="211" t="s">
        <v>1475</v>
      </c>
      <c r="E635" s="18" t="s">
        <v>1</v>
      </c>
      <c r="F635" s="212">
        <v>156.4</v>
      </c>
      <c r="G635" s="33"/>
      <c r="H635" s="34"/>
    </row>
    <row r="636" spans="1:8" s="2" customFormat="1" ht="16.899999999999999" customHeight="1">
      <c r="A636" s="33"/>
      <c r="B636" s="34"/>
      <c r="C636" s="211" t="s">
        <v>1</v>
      </c>
      <c r="D636" s="211" t="s">
        <v>1476</v>
      </c>
      <c r="E636" s="18" t="s">
        <v>1</v>
      </c>
      <c r="F636" s="212">
        <v>29.58</v>
      </c>
      <c r="G636" s="33"/>
      <c r="H636" s="34"/>
    </row>
    <row r="637" spans="1:8" s="2" customFormat="1" ht="16.899999999999999" customHeight="1">
      <c r="A637" s="33"/>
      <c r="B637" s="34"/>
      <c r="C637" s="211" t="s">
        <v>1</v>
      </c>
      <c r="D637" s="211" t="s">
        <v>396</v>
      </c>
      <c r="E637" s="18" t="s">
        <v>1</v>
      </c>
      <c r="F637" s="212">
        <v>0</v>
      </c>
      <c r="G637" s="33"/>
      <c r="H637" s="34"/>
    </row>
    <row r="638" spans="1:8" s="2" customFormat="1" ht="16.899999999999999" customHeight="1">
      <c r="A638" s="33"/>
      <c r="B638" s="34"/>
      <c r="C638" s="211" t="s">
        <v>1</v>
      </c>
      <c r="D638" s="211" t="s">
        <v>1477</v>
      </c>
      <c r="E638" s="18" t="s">
        <v>1</v>
      </c>
      <c r="F638" s="212">
        <v>-10.199999999999999</v>
      </c>
      <c r="G638" s="33"/>
      <c r="H638" s="34"/>
    </row>
    <row r="639" spans="1:8" s="2" customFormat="1" ht="16.899999999999999" customHeight="1">
      <c r="A639" s="33"/>
      <c r="B639" s="34"/>
      <c r="C639" s="211" t="s">
        <v>1</v>
      </c>
      <c r="D639" s="211" t="s">
        <v>1478</v>
      </c>
      <c r="E639" s="18" t="s">
        <v>1</v>
      </c>
      <c r="F639" s="212">
        <v>-9.1999999999999993</v>
      </c>
      <c r="G639" s="33"/>
      <c r="H639" s="34"/>
    </row>
    <row r="640" spans="1:8" s="2" customFormat="1" ht="16.899999999999999" customHeight="1">
      <c r="A640" s="33"/>
      <c r="B640" s="34"/>
      <c r="C640" s="211" t="s">
        <v>1</v>
      </c>
      <c r="D640" s="211" t="s">
        <v>1479</v>
      </c>
      <c r="E640" s="18" t="s">
        <v>1</v>
      </c>
      <c r="F640" s="212">
        <v>-5.37</v>
      </c>
      <c r="G640" s="33"/>
      <c r="H640" s="34"/>
    </row>
    <row r="641" spans="1:8" s="2" customFormat="1" ht="16.899999999999999" customHeight="1">
      <c r="A641" s="33"/>
      <c r="B641" s="34"/>
      <c r="C641" s="211" t="s">
        <v>1</v>
      </c>
      <c r="D641" s="211" t="s">
        <v>1480</v>
      </c>
      <c r="E641" s="18" t="s">
        <v>1</v>
      </c>
      <c r="F641" s="212">
        <v>-0.18</v>
      </c>
      <c r="G641" s="33"/>
      <c r="H641" s="34"/>
    </row>
    <row r="642" spans="1:8" s="2" customFormat="1" ht="16.899999999999999" customHeight="1">
      <c r="A642" s="33"/>
      <c r="B642" s="34"/>
      <c r="C642" s="211" t="s">
        <v>1</v>
      </c>
      <c r="D642" s="211" t="s">
        <v>396</v>
      </c>
      <c r="E642" s="18" t="s">
        <v>1</v>
      </c>
      <c r="F642" s="212">
        <v>0</v>
      </c>
      <c r="G642" s="33"/>
      <c r="H642" s="34"/>
    </row>
    <row r="643" spans="1:8" s="2" customFormat="1" ht="16.899999999999999" customHeight="1">
      <c r="A643" s="33"/>
      <c r="B643" s="34"/>
      <c r="C643" s="211" t="s">
        <v>1</v>
      </c>
      <c r="D643" s="211" t="s">
        <v>397</v>
      </c>
      <c r="E643" s="18" t="s">
        <v>1</v>
      </c>
      <c r="F643" s="212">
        <v>0</v>
      </c>
      <c r="G643" s="33"/>
      <c r="H643" s="34"/>
    </row>
    <row r="644" spans="1:8" s="2" customFormat="1" ht="16.899999999999999" customHeight="1">
      <c r="A644" s="33"/>
      <c r="B644" s="34"/>
      <c r="C644" s="211" t="s">
        <v>1</v>
      </c>
      <c r="D644" s="211" t="s">
        <v>398</v>
      </c>
      <c r="E644" s="18" t="s">
        <v>1</v>
      </c>
      <c r="F644" s="212">
        <v>-7.44</v>
      </c>
      <c r="G644" s="33"/>
      <c r="H644" s="34"/>
    </row>
    <row r="645" spans="1:8" s="2" customFormat="1" ht="16.899999999999999" customHeight="1">
      <c r="A645" s="33"/>
      <c r="B645" s="34"/>
      <c r="C645" s="211" t="s">
        <v>1</v>
      </c>
      <c r="D645" s="211" t="s">
        <v>399</v>
      </c>
      <c r="E645" s="18" t="s">
        <v>1</v>
      </c>
      <c r="F645" s="212">
        <v>-21.923999999999999</v>
      </c>
      <c r="G645" s="33"/>
      <c r="H645" s="34"/>
    </row>
    <row r="646" spans="1:8" s="2" customFormat="1" ht="16.899999999999999" customHeight="1">
      <c r="A646" s="33"/>
      <c r="B646" s="34"/>
      <c r="C646" s="211" t="s">
        <v>1</v>
      </c>
      <c r="D646" s="211" t="s">
        <v>400</v>
      </c>
      <c r="E646" s="18" t="s">
        <v>1</v>
      </c>
      <c r="F646" s="212">
        <v>-8.8000000000000007</v>
      </c>
      <c r="G646" s="33"/>
      <c r="H646" s="34"/>
    </row>
    <row r="647" spans="1:8" s="2" customFormat="1" ht="16.899999999999999" customHeight="1">
      <c r="A647" s="33"/>
      <c r="B647" s="34"/>
      <c r="C647" s="211" t="s">
        <v>1</v>
      </c>
      <c r="D647" s="211" t="s">
        <v>401</v>
      </c>
      <c r="E647" s="18" t="s">
        <v>1</v>
      </c>
      <c r="F647" s="212">
        <v>-19.84</v>
      </c>
      <c r="G647" s="33"/>
      <c r="H647" s="34"/>
    </row>
    <row r="648" spans="1:8" s="2" customFormat="1" ht="16.899999999999999" customHeight="1">
      <c r="A648" s="33"/>
      <c r="B648" s="34"/>
      <c r="C648" s="211" t="s">
        <v>1</v>
      </c>
      <c r="D648" s="211" t="s">
        <v>402</v>
      </c>
      <c r="E648" s="18" t="s">
        <v>1</v>
      </c>
      <c r="F648" s="212">
        <v>-11.914</v>
      </c>
      <c r="G648" s="33"/>
      <c r="H648" s="34"/>
    </row>
    <row r="649" spans="1:8" s="2" customFormat="1" ht="16.899999999999999" customHeight="1">
      <c r="A649" s="33"/>
      <c r="B649" s="34"/>
      <c r="C649" s="211" t="s">
        <v>1</v>
      </c>
      <c r="D649" s="211" t="s">
        <v>403</v>
      </c>
      <c r="E649" s="18" t="s">
        <v>1</v>
      </c>
      <c r="F649" s="212">
        <v>-2.0649999999999999</v>
      </c>
      <c r="G649" s="33"/>
      <c r="H649" s="34"/>
    </row>
    <row r="650" spans="1:8" s="2" customFormat="1" ht="16.899999999999999" customHeight="1">
      <c r="A650" s="33"/>
      <c r="B650" s="34"/>
      <c r="C650" s="211" t="s">
        <v>1</v>
      </c>
      <c r="D650" s="211" t="s">
        <v>404</v>
      </c>
      <c r="E650" s="18" t="s">
        <v>1</v>
      </c>
      <c r="F650" s="212">
        <v>0</v>
      </c>
      <c r="G650" s="33"/>
      <c r="H650" s="34"/>
    </row>
    <row r="651" spans="1:8" s="2" customFormat="1" ht="16.899999999999999" customHeight="1">
      <c r="A651" s="33"/>
      <c r="B651" s="34"/>
      <c r="C651" s="211" t="s">
        <v>1</v>
      </c>
      <c r="D651" s="211" t="s">
        <v>1481</v>
      </c>
      <c r="E651" s="18" t="s">
        <v>1</v>
      </c>
      <c r="F651" s="212">
        <v>-0.25600000000000001</v>
      </c>
      <c r="G651" s="33"/>
      <c r="H651" s="34"/>
    </row>
    <row r="652" spans="1:8" s="2" customFormat="1" ht="16.899999999999999" customHeight="1">
      <c r="A652" s="33"/>
      <c r="B652" s="34"/>
      <c r="C652" s="211" t="s">
        <v>1</v>
      </c>
      <c r="D652" s="211" t="s">
        <v>1482</v>
      </c>
      <c r="E652" s="18" t="s">
        <v>1</v>
      </c>
      <c r="F652" s="212">
        <v>-0.11600000000000001</v>
      </c>
      <c r="G652" s="33"/>
      <c r="H652" s="34"/>
    </row>
    <row r="653" spans="1:8" s="2" customFormat="1" ht="16.899999999999999" customHeight="1">
      <c r="A653" s="33"/>
      <c r="B653" s="34"/>
      <c r="C653" s="211" t="s">
        <v>1</v>
      </c>
      <c r="D653" s="211" t="s">
        <v>1483</v>
      </c>
      <c r="E653" s="18" t="s">
        <v>1</v>
      </c>
      <c r="F653" s="212">
        <v>-3.4000000000000002E-2</v>
      </c>
      <c r="G653" s="33"/>
      <c r="H653" s="34"/>
    </row>
    <row r="654" spans="1:8" s="2" customFormat="1" ht="16.899999999999999" customHeight="1">
      <c r="A654" s="33"/>
      <c r="B654" s="34"/>
      <c r="C654" s="211" t="s">
        <v>1</v>
      </c>
      <c r="D654" s="211" t="s">
        <v>408</v>
      </c>
      <c r="E654" s="18" t="s">
        <v>1</v>
      </c>
      <c r="F654" s="212">
        <v>-318.88</v>
      </c>
      <c r="G654" s="33"/>
      <c r="H654" s="34"/>
    </row>
    <row r="655" spans="1:8" s="2" customFormat="1" ht="16.899999999999999" customHeight="1">
      <c r="A655" s="33"/>
      <c r="B655" s="34"/>
      <c r="C655" s="211" t="s">
        <v>143</v>
      </c>
      <c r="D655" s="211" t="s">
        <v>194</v>
      </c>
      <c r="E655" s="18" t="s">
        <v>1</v>
      </c>
      <c r="F655" s="212">
        <v>295.40100000000001</v>
      </c>
      <c r="G655" s="33"/>
      <c r="H655" s="34"/>
    </row>
    <row r="656" spans="1:8" s="2" customFormat="1" ht="16.899999999999999" customHeight="1">
      <c r="A656" s="33"/>
      <c r="B656" s="34"/>
      <c r="C656" s="213" t="s">
        <v>1829</v>
      </c>
      <c r="D656" s="33"/>
      <c r="E656" s="33"/>
      <c r="F656" s="33"/>
      <c r="G656" s="33"/>
      <c r="H656" s="34"/>
    </row>
    <row r="657" spans="1:8" s="2" customFormat="1" ht="16.899999999999999" customHeight="1">
      <c r="A657" s="33"/>
      <c r="B657" s="34"/>
      <c r="C657" s="211" t="s">
        <v>368</v>
      </c>
      <c r="D657" s="211" t="s">
        <v>1472</v>
      </c>
      <c r="E657" s="18" t="s">
        <v>337</v>
      </c>
      <c r="F657" s="212">
        <v>8.8620000000000001</v>
      </c>
      <c r="G657" s="33"/>
      <c r="H657" s="34"/>
    </row>
    <row r="658" spans="1:8" s="2" customFormat="1" ht="16.899999999999999" customHeight="1">
      <c r="A658" s="33"/>
      <c r="B658" s="34"/>
      <c r="C658" s="211" t="s">
        <v>411</v>
      </c>
      <c r="D658" s="211" t="s">
        <v>1484</v>
      </c>
      <c r="E658" s="18" t="s">
        <v>337</v>
      </c>
      <c r="F658" s="212">
        <v>180.19499999999999</v>
      </c>
      <c r="G658" s="33"/>
      <c r="H658" s="34"/>
    </row>
    <row r="659" spans="1:8" s="2" customFormat="1" ht="16.899999999999999" customHeight="1">
      <c r="A659" s="33"/>
      <c r="B659" s="34"/>
      <c r="C659" s="211" t="s">
        <v>416</v>
      </c>
      <c r="D659" s="211" t="s">
        <v>1485</v>
      </c>
      <c r="E659" s="18" t="s">
        <v>337</v>
      </c>
      <c r="F659" s="212">
        <v>94.528000000000006</v>
      </c>
      <c r="G659" s="33"/>
      <c r="H659" s="34"/>
    </row>
    <row r="660" spans="1:8" s="2" customFormat="1" ht="16.899999999999999" customHeight="1">
      <c r="A660" s="33"/>
      <c r="B660" s="34"/>
      <c r="C660" s="211" t="s">
        <v>421</v>
      </c>
      <c r="D660" s="211" t="s">
        <v>1486</v>
      </c>
      <c r="E660" s="18" t="s">
        <v>337</v>
      </c>
      <c r="F660" s="212">
        <v>11.816000000000001</v>
      </c>
      <c r="G660" s="33"/>
      <c r="H660" s="34"/>
    </row>
    <row r="661" spans="1:8" s="2" customFormat="1" ht="16.899999999999999" customHeight="1">
      <c r="A661" s="33"/>
      <c r="B661" s="34"/>
      <c r="C661" s="211" t="s">
        <v>453</v>
      </c>
      <c r="D661" s="211" t="s">
        <v>454</v>
      </c>
      <c r="E661" s="18" t="s">
        <v>337</v>
      </c>
      <c r="F661" s="212">
        <v>393.14</v>
      </c>
      <c r="G661" s="33"/>
      <c r="H661" s="34"/>
    </row>
    <row r="662" spans="1:8" s="2" customFormat="1" ht="16.899999999999999" customHeight="1">
      <c r="A662" s="33"/>
      <c r="B662" s="34"/>
      <c r="C662" s="207" t="s">
        <v>145</v>
      </c>
      <c r="D662" s="208" t="s">
        <v>1</v>
      </c>
      <c r="E662" s="209" t="s">
        <v>1</v>
      </c>
      <c r="F662" s="210">
        <v>686.67</v>
      </c>
      <c r="G662" s="33"/>
      <c r="H662" s="34"/>
    </row>
    <row r="663" spans="1:8" s="2" customFormat="1" ht="16.899999999999999" customHeight="1">
      <c r="A663" s="33"/>
      <c r="B663" s="34"/>
      <c r="C663" s="211" t="s">
        <v>1</v>
      </c>
      <c r="D663" s="211" t="s">
        <v>1473</v>
      </c>
      <c r="E663" s="18" t="s">
        <v>1</v>
      </c>
      <c r="F663" s="212">
        <v>0</v>
      </c>
      <c r="G663" s="33"/>
      <c r="H663" s="34"/>
    </row>
    <row r="664" spans="1:8" s="2" customFormat="1" ht="16.899999999999999" customHeight="1">
      <c r="A664" s="33"/>
      <c r="B664" s="34"/>
      <c r="C664" s="211" t="s">
        <v>1</v>
      </c>
      <c r="D664" s="211" t="s">
        <v>1474</v>
      </c>
      <c r="E664" s="18" t="s">
        <v>1</v>
      </c>
      <c r="F664" s="212">
        <v>525.64</v>
      </c>
      <c r="G664" s="33"/>
      <c r="H664" s="34"/>
    </row>
    <row r="665" spans="1:8" s="2" customFormat="1" ht="16.899999999999999" customHeight="1">
      <c r="A665" s="33"/>
      <c r="B665" s="34"/>
      <c r="C665" s="211" t="s">
        <v>1</v>
      </c>
      <c r="D665" s="211" t="s">
        <v>1475</v>
      </c>
      <c r="E665" s="18" t="s">
        <v>1</v>
      </c>
      <c r="F665" s="212">
        <v>156.4</v>
      </c>
      <c r="G665" s="33"/>
      <c r="H665" s="34"/>
    </row>
    <row r="666" spans="1:8" s="2" customFormat="1" ht="16.899999999999999" customHeight="1">
      <c r="A666" s="33"/>
      <c r="B666" s="34"/>
      <c r="C666" s="211" t="s">
        <v>1</v>
      </c>
      <c r="D666" s="211" t="s">
        <v>1476</v>
      </c>
      <c r="E666" s="18" t="s">
        <v>1</v>
      </c>
      <c r="F666" s="212">
        <v>29.58</v>
      </c>
      <c r="G666" s="33"/>
      <c r="H666" s="34"/>
    </row>
    <row r="667" spans="1:8" s="2" customFormat="1" ht="16.899999999999999" customHeight="1">
      <c r="A667" s="33"/>
      <c r="B667" s="34"/>
      <c r="C667" s="211" t="s">
        <v>1</v>
      </c>
      <c r="D667" s="211" t="s">
        <v>396</v>
      </c>
      <c r="E667" s="18" t="s">
        <v>1</v>
      </c>
      <c r="F667" s="212">
        <v>0</v>
      </c>
      <c r="G667" s="33"/>
      <c r="H667" s="34"/>
    </row>
    <row r="668" spans="1:8" s="2" customFormat="1" ht="16.899999999999999" customHeight="1">
      <c r="A668" s="33"/>
      <c r="B668" s="34"/>
      <c r="C668" s="211" t="s">
        <v>1</v>
      </c>
      <c r="D668" s="211" t="s">
        <v>1477</v>
      </c>
      <c r="E668" s="18" t="s">
        <v>1</v>
      </c>
      <c r="F668" s="212">
        <v>-10.199999999999999</v>
      </c>
      <c r="G668" s="33"/>
      <c r="H668" s="34"/>
    </row>
    <row r="669" spans="1:8" s="2" customFormat="1" ht="16.899999999999999" customHeight="1">
      <c r="A669" s="33"/>
      <c r="B669" s="34"/>
      <c r="C669" s="211" t="s">
        <v>1</v>
      </c>
      <c r="D669" s="211" t="s">
        <v>1478</v>
      </c>
      <c r="E669" s="18" t="s">
        <v>1</v>
      </c>
      <c r="F669" s="212">
        <v>-9.1999999999999993</v>
      </c>
      <c r="G669" s="33"/>
      <c r="H669" s="34"/>
    </row>
    <row r="670" spans="1:8" s="2" customFormat="1" ht="16.899999999999999" customHeight="1">
      <c r="A670" s="33"/>
      <c r="B670" s="34"/>
      <c r="C670" s="211" t="s">
        <v>1</v>
      </c>
      <c r="D670" s="211" t="s">
        <v>1479</v>
      </c>
      <c r="E670" s="18" t="s">
        <v>1</v>
      </c>
      <c r="F670" s="212">
        <v>-5.37</v>
      </c>
      <c r="G670" s="33"/>
      <c r="H670" s="34"/>
    </row>
    <row r="671" spans="1:8" s="2" customFormat="1" ht="16.899999999999999" customHeight="1">
      <c r="A671" s="33"/>
      <c r="B671" s="34"/>
      <c r="C671" s="211" t="s">
        <v>1</v>
      </c>
      <c r="D671" s="211" t="s">
        <v>1480</v>
      </c>
      <c r="E671" s="18" t="s">
        <v>1</v>
      </c>
      <c r="F671" s="212">
        <v>-0.18</v>
      </c>
      <c r="G671" s="33"/>
      <c r="H671" s="34"/>
    </row>
    <row r="672" spans="1:8" s="2" customFormat="1" ht="16.899999999999999" customHeight="1">
      <c r="A672" s="33"/>
      <c r="B672" s="34"/>
      <c r="C672" s="211" t="s">
        <v>145</v>
      </c>
      <c r="D672" s="211" t="s">
        <v>242</v>
      </c>
      <c r="E672" s="18" t="s">
        <v>1</v>
      </c>
      <c r="F672" s="212">
        <v>686.67</v>
      </c>
      <c r="G672" s="33"/>
      <c r="H672" s="34"/>
    </row>
    <row r="673" spans="1:8" s="2" customFormat="1" ht="16.899999999999999" customHeight="1">
      <c r="A673" s="33"/>
      <c r="B673" s="34"/>
      <c r="C673" s="213" t="s">
        <v>1829</v>
      </c>
      <c r="D673" s="33"/>
      <c r="E673" s="33"/>
      <c r="F673" s="33"/>
      <c r="G673" s="33"/>
      <c r="H673" s="34"/>
    </row>
    <row r="674" spans="1:8" s="2" customFormat="1" ht="16.899999999999999" customHeight="1">
      <c r="A674" s="33"/>
      <c r="B674" s="34"/>
      <c r="C674" s="211" t="s">
        <v>368</v>
      </c>
      <c r="D674" s="211" t="s">
        <v>1472</v>
      </c>
      <c r="E674" s="18" t="s">
        <v>337</v>
      </c>
      <c r="F674" s="212">
        <v>8.8620000000000001</v>
      </c>
      <c r="G674" s="33"/>
      <c r="H674" s="34"/>
    </row>
    <row r="675" spans="1:8" s="2" customFormat="1" ht="16.899999999999999" customHeight="1">
      <c r="A675" s="33"/>
      <c r="B675" s="34"/>
      <c r="C675" s="211" t="s">
        <v>498</v>
      </c>
      <c r="D675" s="211" t="s">
        <v>499</v>
      </c>
      <c r="E675" s="18" t="s">
        <v>337</v>
      </c>
      <c r="F675" s="212">
        <v>381.95800000000003</v>
      </c>
      <c r="G675" s="33"/>
      <c r="H675" s="34"/>
    </row>
    <row r="676" spans="1:8" s="2" customFormat="1" ht="16.899999999999999" customHeight="1">
      <c r="A676" s="33"/>
      <c r="B676" s="34"/>
      <c r="C676" s="207" t="s">
        <v>147</v>
      </c>
      <c r="D676" s="208" t="s">
        <v>1</v>
      </c>
      <c r="E676" s="209" t="s">
        <v>1</v>
      </c>
      <c r="F676" s="210">
        <v>318.88</v>
      </c>
      <c r="G676" s="33"/>
      <c r="H676" s="34"/>
    </row>
    <row r="677" spans="1:8" s="2" customFormat="1" ht="16.899999999999999" customHeight="1">
      <c r="A677" s="33"/>
      <c r="B677" s="34"/>
      <c r="C677" s="211" t="s">
        <v>1</v>
      </c>
      <c r="D677" s="211" t="s">
        <v>339</v>
      </c>
      <c r="E677" s="18" t="s">
        <v>1</v>
      </c>
      <c r="F677" s="212">
        <v>66.88</v>
      </c>
      <c r="G677" s="33"/>
      <c r="H677" s="34"/>
    </row>
    <row r="678" spans="1:8" s="2" customFormat="1" ht="16.899999999999999" customHeight="1">
      <c r="A678" s="33"/>
      <c r="B678" s="34"/>
      <c r="C678" s="211" t="s">
        <v>1</v>
      </c>
      <c r="D678" s="211" t="s">
        <v>1463</v>
      </c>
      <c r="E678" s="18" t="s">
        <v>1</v>
      </c>
      <c r="F678" s="212">
        <v>4.5</v>
      </c>
      <c r="G678" s="33"/>
      <c r="H678" s="34"/>
    </row>
    <row r="679" spans="1:8" s="2" customFormat="1" ht="16.899999999999999" customHeight="1">
      <c r="A679" s="33"/>
      <c r="B679" s="34"/>
      <c r="C679" s="211" t="s">
        <v>1</v>
      </c>
      <c r="D679" s="211" t="s">
        <v>341</v>
      </c>
      <c r="E679" s="18" t="s">
        <v>1</v>
      </c>
      <c r="F679" s="212">
        <v>247.5</v>
      </c>
      <c r="G679" s="33"/>
      <c r="H679" s="34"/>
    </row>
    <row r="680" spans="1:8" s="2" customFormat="1" ht="16.899999999999999" customHeight="1">
      <c r="A680" s="33"/>
      <c r="B680" s="34"/>
      <c r="C680" s="211" t="s">
        <v>147</v>
      </c>
      <c r="D680" s="211" t="s">
        <v>194</v>
      </c>
      <c r="E680" s="18" t="s">
        <v>1</v>
      </c>
      <c r="F680" s="212">
        <v>318.88</v>
      </c>
      <c r="G680" s="33"/>
      <c r="H680" s="34"/>
    </row>
    <row r="681" spans="1:8" s="2" customFormat="1" ht="16.899999999999999" customHeight="1">
      <c r="A681" s="33"/>
      <c r="B681" s="34"/>
      <c r="C681" s="213" t="s">
        <v>1829</v>
      </c>
      <c r="D681" s="33"/>
      <c r="E681" s="33"/>
      <c r="F681" s="33"/>
      <c r="G681" s="33"/>
      <c r="H681" s="34"/>
    </row>
    <row r="682" spans="1:8" s="2" customFormat="1" ht="16.899999999999999" customHeight="1">
      <c r="A682" s="33"/>
      <c r="B682" s="34"/>
      <c r="C682" s="211" t="s">
        <v>335</v>
      </c>
      <c r="D682" s="211" t="s">
        <v>336</v>
      </c>
      <c r="E682" s="18" t="s">
        <v>337</v>
      </c>
      <c r="F682" s="212">
        <v>318.88</v>
      </c>
      <c r="G682" s="33"/>
      <c r="H682" s="34"/>
    </row>
    <row r="683" spans="1:8" s="2" customFormat="1" ht="16.899999999999999" customHeight="1">
      <c r="A683" s="33"/>
      <c r="B683" s="34"/>
      <c r="C683" s="211" t="s">
        <v>344</v>
      </c>
      <c r="D683" s="211" t="s">
        <v>345</v>
      </c>
      <c r="E683" s="18" t="s">
        <v>337</v>
      </c>
      <c r="F683" s="212">
        <v>9.5660000000000007</v>
      </c>
      <c r="G683" s="33"/>
      <c r="H683" s="34"/>
    </row>
    <row r="684" spans="1:8" s="2" customFormat="1" ht="16.899999999999999" customHeight="1">
      <c r="A684" s="33"/>
      <c r="B684" s="34"/>
      <c r="C684" s="211" t="s">
        <v>368</v>
      </c>
      <c r="D684" s="211" t="s">
        <v>1472</v>
      </c>
      <c r="E684" s="18" t="s">
        <v>337</v>
      </c>
      <c r="F684" s="212">
        <v>8.8620000000000001</v>
      </c>
      <c r="G684" s="33"/>
      <c r="H684" s="34"/>
    </row>
    <row r="685" spans="1:8" s="2" customFormat="1" ht="16.899999999999999" customHeight="1">
      <c r="A685" s="33"/>
      <c r="B685" s="34"/>
      <c r="C685" s="211" t="s">
        <v>350</v>
      </c>
      <c r="D685" s="211" t="s">
        <v>1469</v>
      </c>
      <c r="E685" s="18" t="s">
        <v>337</v>
      </c>
      <c r="F685" s="212">
        <v>194.517</v>
      </c>
      <c r="G685" s="33"/>
      <c r="H685" s="34"/>
    </row>
    <row r="686" spans="1:8" s="2" customFormat="1" ht="16.899999999999999" customHeight="1">
      <c r="A686" s="33"/>
      <c r="B686" s="34"/>
      <c r="C686" s="211" t="s">
        <v>356</v>
      </c>
      <c r="D686" s="211" t="s">
        <v>1470</v>
      </c>
      <c r="E686" s="18" t="s">
        <v>337</v>
      </c>
      <c r="F686" s="212">
        <v>102.042</v>
      </c>
      <c r="G686" s="33"/>
      <c r="H686" s="34"/>
    </row>
    <row r="687" spans="1:8" s="2" customFormat="1" ht="16.899999999999999" customHeight="1">
      <c r="A687" s="33"/>
      <c r="B687" s="34"/>
      <c r="C687" s="211" t="s">
        <v>362</v>
      </c>
      <c r="D687" s="211" t="s">
        <v>1471</v>
      </c>
      <c r="E687" s="18" t="s">
        <v>337</v>
      </c>
      <c r="F687" s="212">
        <v>12.755000000000001</v>
      </c>
      <c r="G687" s="33"/>
      <c r="H687" s="34"/>
    </row>
    <row r="688" spans="1:8" s="2" customFormat="1" ht="16.899999999999999" customHeight="1">
      <c r="A688" s="33"/>
      <c r="B688" s="34"/>
      <c r="C688" s="211" t="s">
        <v>453</v>
      </c>
      <c r="D688" s="211" t="s">
        <v>454</v>
      </c>
      <c r="E688" s="18" t="s">
        <v>337</v>
      </c>
      <c r="F688" s="212">
        <v>393.14</v>
      </c>
      <c r="G688" s="33"/>
      <c r="H688" s="34"/>
    </row>
    <row r="689" spans="1:8" s="2" customFormat="1" ht="16.899999999999999" customHeight="1">
      <c r="A689" s="33"/>
      <c r="B689" s="34"/>
      <c r="C689" s="207" t="s">
        <v>509</v>
      </c>
      <c r="D689" s="208" t="s">
        <v>1</v>
      </c>
      <c r="E689" s="209" t="s">
        <v>1</v>
      </c>
      <c r="F689" s="210">
        <v>381.95800000000003</v>
      </c>
      <c r="G689" s="33"/>
      <c r="H689" s="34"/>
    </row>
    <row r="690" spans="1:8" s="2" customFormat="1" ht="16.899999999999999" customHeight="1">
      <c r="A690" s="33"/>
      <c r="B690" s="34"/>
      <c r="C690" s="211" t="s">
        <v>1</v>
      </c>
      <c r="D690" s="211" t="s">
        <v>501</v>
      </c>
      <c r="E690" s="18" t="s">
        <v>1</v>
      </c>
      <c r="F690" s="212">
        <v>686.67</v>
      </c>
      <c r="G690" s="33"/>
      <c r="H690" s="34"/>
    </row>
    <row r="691" spans="1:8" s="2" customFormat="1" ht="16.899999999999999" customHeight="1">
      <c r="A691" s="33"/>
      <c r="B691" s="34"/>
      <c r="C691" s="211" t="s">
        <v>1</v>
      </c>
      <c r="D691" s="211" t="s">
        <v>502</v>
      </c>
      <c r="E691" s="18" t="s">
        <v>1</v>
      </c>
      <c r="F691" s="212">
        <v>0</v>
      </c>
      <c r="G691" s="33"/>
      <c r="H691" s="34"/>
    </row>
    <row r="692" spans="1:8" s="2" customFormat="1" ht="16.899999999999999" customHeight="1">
      <c r="A692" s="33"/>
      <c r="B692" s="34"/>
      <c r="C692" s="211" t="s">
        <v>1</v>
      </c>
      <c r="D692" s="211" t="s">
        <v>1501</v>
      </c>
      <c r="E692" s="18" t="s">
        <v>1</v>
      </c>
      <c r="F692" s="212">
        <v>0</v>
      </c>
      <c r="G692" s="33"/>
      <c r="H692" s="34"/>
    </row>
    <row r="693" spans="1:8" s="2" customFormat="1" ht="16.899999999999999" customHeight="1">
      <c r="A693" s="33"/>
      <c r="B693" s="34"/>
      <c r="C693" s="211" t="s">
        <v>1</v>
      </c>
      <c r="D693" s="211" t="s">
        <v>1502</v>
      </c>
      <c r="E693" s="18" t="s">
        <v>1</v>
      </c>
      <c r="F693" s="212">
        <v>-137.59200000000001</v>
      </c>
      <c r="G693" s="33"/>
      <c r="H693" s="34"/>
    </row>
    <row r="694" spans="1:8" s="2" customFormat="1" ht="16.899999999999999" customHeight="1">
      <c r="A694" s="33"/>
      <c r="B694" s="34"/>
      <c r="C694" s="211" t="s">
        <v>1</v>
      </c>
      <c r="D694" s="211" t="s">
        <v>1503</v>
      </c>
      <c r="E694" s="18" t="s">
        <v>1</v>
      </c>
      <c r="F694" s="212">
        <v>-40.479999999999997</v>
      </c>
      <c r="G694" s="33"/>
      <c r="H694" s="34"/>
    </row>
    <row r="695" spans="1:8" s="2" customFormat="1" ht="16.899999999999999" customHeight="1">
      <c r="A695" s="33"/>
      <c r="B695" s="34"/>
      <c r="C695" s="211" t="s">
        <v>1</v>
      </c>
      <c r="D695" s="211" t="s">
        <v>1504</v>
      </c>
      <c r="E695" s="18" t="s">
        <v>1</v>
      </c>
      <c r="F695" s="212">
        <v>-7.83</v>
      </c>
      <c r="G695" s="33"/>
      <c r="H695" s="34"/>
    </row>
    <row r="696" spans="1:8" s="2" customFormat="1" ht="16.899999999999999" customHeight="1">
      <c r="A696" s="33"/>
      <c r="B696" s="34"/>
      <c r="C696" s="211" t="s">
        <v>1</v>
      </c>
      <c r="D696" s="211" t="s">
        <v>1505</v>
      </c>
      <c r="E696" s="18" t="s">
        <v>1</v>
      </c>
      <c r="F696" s="212">
        <v>0</v>
      </c>
      <c r="G696" s="33"/>
      <c r="H696" s="34"/>
    </row>
    <row r="697" spans="1:8" s="2" customFormat="1" ht="16.899999999999999" customHeight="1">
      <c r="A697" s="33"/>
      <c r="B697" s="34"/>
      <c r="C697" s="211" t="s">
        <v>1</v>
      </c>
      <c r="D697" s="211" t="s">
        <v>1506</v>
      </c>
      <c r="E697" s="18" t="s">
        <v>1</v>
      </c>
      <c r="F697" s="212">
        <v>-35.1</v>
      </c>
      <c r="G697" s="33"/>
      <c r="H697" s="34"/>
    </row>
    <row r="698" spans="1:8" s="2" customFormat="1" ht="16.899999999999999" customHeight="1">
      <c r="A698" s="33"/>
      <c r="B698" s="34"/>
      <c r="C698" s="211" t="s">
        <v>1</v>
      </c>
      <c r="D698" s="211" t="s">
        <v>1507</v>
      </c>
      <c r="E698" s="18" t="s">
        <v>1</v>
      </c>
      <c r="F698" s="212">
        <v>-31.9</v>
      </c>
      <c r="G698" s="33"/>
      <c r="H698" s="34"/>
    </row>
    <row r="699" spans="1:8" s="2" customFormat="1" ht="16.899999999999999" customHeight="1">
      <c r="A699" s="33"/>
      <c r="B699" s="34"/>
      <c r="C699" s="211" t="s">
        <v>1</v>
      </c>
      <c r="D699" s="211" t="s">
        <v>1508</v>
      </c>
      <c r="E699" s="18" t="s">
        <v>1</v>
      </c>
      <c r="F699" s="212">
        <v>-51.81</v>
      </c>
      <c r="G699" s="33"/>
      <c r="H699" s="34"/>
    </row>
    <row r="700" spans="1:8" s="2" customFormat="1" ht="16.899999999999999" customHeight="1">
      <c r="A700" s="33"/>
      <c r="B700" s="34"/>
      <c r="C700" s="211" t="s">
        <v>509</v>
      </c>
      <c r="D700" s="211" t="s">
        <v>194</v>
      </c>
      <c r="E700" s="18" t="s">
        <v>1</v>
      </c>
      <c r="F700" s="212">
        <v>381.95800000000003</v>
      </c>
      <c r="G700" s="33"/>
      <c r="H700" s="34"/>
    </row>
    <row r="701" spans="1:8" s="2" customFormat="1" ht="7.35" customHeight="1">
      <c r="A701" s="33"/>
      <c r="B701" s="48"/>
      <c r="C701" s="49"/>
      <c r="D701" s="49"/>
      <c r="E701" s="49"/>
      <c r="F701" s="49"/>
      <c r="G701" s="49"/>
      <c r="H701" s="34"/>
    </row>
    <row r="702" spans="1:8" s="2" customFormat="1">
      <c r="A702" s="33"/>
      <c r="B702" s="33"/>
      <c r="C702" s="33"/>
      <c r="D702" s="33"/>
      <c r="E702" s="33"/>
      <c r="F702" s="33"/>
      <c r="G702" s="33"/>
      <c r="H702" s="33"/>
    </row>
  </sheetData>
  <mergeCells count="2">
    <mergeCell ref="D5:F5"/>
    <mergeCell ref="D6:F6"/>
  </mergeCells>
  <pageMargins left="0.7" right="0.7" top="0.78740157499999996" bottom="0.78740157499999996" header="0.3" footer="0.3"/>
  <pageSetup paperSize="9" scale="87" fitToHeight="100" orientation="landscape" blackAndWhite="1" r:id="rId1"/>
  <headerFooter>
    <oddFooter>&amp;CStrana &amp;P z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5</vt:i4>
      </vt:variant>
      <vt:variant>
        <vt:lpstr>Pojmenované oblasti</vt:lpstr>
      </vt:variant>
      <vt:variant>
        <vt:i4>10</vt:i4>
      </vt:variant>
    </vt:vector>
  </HeadingPairs>
  <TitlesOfParts>
    <vt:vector size="15" baseType="lpstr">
      <vt:lpstr>Rekapitulace stavby</vt:lpstr>
      <vt:lpstr>SO 330 - STAVEBNÍ ČÁST - ...</vt:lpstr>
      <vt:lpstr>SO 340 - STAVEBNÍ ČÁST - ...</vt:lpstr>
      <vt:lpstr>90 - OSTATNÍ NÁKLADY</vt:lpstr>
      <vt:lpstr>Seznam figur</vt:lpstr>
      <vt:lpstr>'90 - OSTATNÍ NÁKLADY'!Názvy_tisku</vt:lpstr>
      <vt:lpstr>'Rekapitulace stavby'!Názvy_tisku</vt:lpstr>
      <vt:lpstr>'Seznam figur'!Názvy_tisku</vt:lpstr>
      <vt:lpstr>'SO 330 - STAVEBNÍ ČÁST - ...'!Názvy_tisku</vt:lpstr>
      <vt:lpstr>'SO 340 - STAVEBNÍ ČÁST - ...'!Názvy_tisku</vt:lpstr>
      <vt:lpstr>'90 - OSTATNÍ NÁKLADY'!Oblast_tisku</vt:lpstr>
      <vt:lpstr>'Rekapitulace stavby'!Oblast_tisku</vt:lpstr>
      <vt:lpstr>'Seznam figur'!Oblast_tisku</vt:lpstr>
      <vt:lpstr>'SO 330 - STAVEBNÍ ČÁST - ...'!Oblast_tisku</vt:lpstr>
      <vt:lpstr>'SO 340 - STAVEBNÍ ČÁST - ...'!Oblast_tisku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Pavel Marek</dc:creator>
  <cp:lastModifiedBy>Pavel Marek</cp:lastModifiedBy>
  <cp:lastPrinted>2022-04-05T07:13:30Z</cp:lastPrinted>
  <dcterms:created xsi:type="dcterms:W3CDTF">2022-04-04T06:53:43Z</dcterms:created>
  <dcterms:modified xsi:type="dcterms:W3CDTF">2022-04-05T07:13:34Z</dcterms:modified>
</cp:coreProperties>
</file>